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24"/>
  </bookViews>
  <sheets>
    <sheet name="centralizator" sheetId="1" r:id="rId1"/>
  </sheets>
  <definedNames>
    <definedName name="_xlnm.Print_Area" localSheetId="0">centralizator!$A$2:$K$39</definedName>
  </definedNames>
  <calcPr calcId="144525"/>
</workbook>
</file>

<file path=xl/sharedStrings.xml><?xml version="1.0" encoding="utf-8"?>
<sst xmlns="http://schemas.openxmlformats.org/spreadsheetml/2006/main" count="55" uniqueCount="54">
  <si>
    <t xml:space="preserve">Fișă de fundamentare pentru ajustarea tarifului de combatere polei cu autospeciale Hak, Portcontainieră, Cisternă, ATB (basculantă) si Vidanjă cu tracțiune 6x4 și dotate cu  plug și suprastructuri pentru material degivrant solid și lichid </t>
  </si>
  <si>
    <t>Specificaţie</t>
  </si>
  <si>
    <t>U/M</t>
  </si>
  <si>
    <t>cote          %</t>
  </si>
  <si>
    <t>Fundamentare anterioara aprobata  (01.04.2019)     lei/an</t>
  </si>
  <si>
    <t>Tarif in plata                   (din 2019)                     lei/UM</t>
  </si>
  <si>
    <r>
      <rPr>
        <b/>
        <sz val="11"/>
        <rFont val="Verdana"/>
        <charset val="134"/>
      </rPr>
      <t xml:space="preserve">Parametru ajustare                    </t>
    </r>
    <r>
      <rPr>
        <b/>
        <sz val="12"/>
        <rFont val="Verdana"/>
        <charset val="134"/>
      </rPr>
      <t>IPC</t>
    </r>
    <r>
      <rPr>
        <b/>
        <sz val="11"/>
        <rFont val="Verdana"/>
        <charset val="134"/>
      </rPr>
      <t xml:space="preserve"> </t>
    </r>
    <r>
      <rPr>
        <b/>
        <sz val="10"/>
        <rFont val="Verdana"/>
        <charset val="134"/>
      </rPr>
      <t>total</t>
    </r>
    <r>
      <rPr>
        <b/>
        <sz val="11"/>
        <rFont val="Verdana"/>
        <charset val="134"/>
      </rPr>
      <t xml:space="preserve">  01.05.2019 - 31.10.2023</t>
    </r>
  </si>
  <si>
    <t>Programat anual propus                               lei / an</t>
  </si>
  <si>
    <t>Tarif ajustat  propus                  lei/UM</t>
  </si>
  <si>
    <t>cresteri                             [ lei / UM ]</t>
  </si>
  <si>
    <t>1. Cheltuieli materiale, din care:</t>
  </si>
  <si>
    <t>Combustibil şi lubrifianţi</t>
  </si>
  <si>
    <t>Energie electrică tehnologică</t>
  </si>
  <si>
    <t>Piese de schimb, utilaje</t>
  </si>
  <si>
    <t>Materii prime şi materiale consumabile</t>
  </si>
  <si>
    <t>Echipament de lucru şi protecţia muncii</t>
  </si>
  <si>
    <t>Reparaţii + revizii</t>
  </si>
  <si>
    <t>Amortizarea utilajelor şi mijloacelor de transport</t>
  </si>
  <si>
    <t>Redevenţă</t>
  </si>
  <si>
    <t>Cheltuieli cu protecţia mediului</t>
  </si>
  <si>
    <t>Alte servicii executate de terţi</t>
  </si>
  <si>
    <t>Alte cheltuieli materiale</t>
  </si>
  <si>
    <t>2. Cheltuieli cu munca vie:</t>
  </si>
  <si>
    <t>- salarii</t>
  </si>
  <si>
    <t>- contribuţie asiguratorie pentru muncă</t>
  </si>
  <si>
    <t xml:space="preserve">- fondul pentru persoane cu handicap </t>
  </si>
  <si>
    <t>- alte cheltuieli cu munca vie (inclusiv tichete de masă)</t>
  </si>
  <si>
    <t xml:space="preserve">3. Taxe licenţe </t>
  </si>
  <si>
    <t>4. Cheltuieli cu închirierea utilajelor</t>
  </si>
  <si>
    <t>5. Cheltuieli cu depunerea în rampă</t>
  </si>
  <si>
    <t>6. Fond pentru închiderea depozitului de deşeuri şi urmărirea acestuia postînchidere</t>
  </si>
  <si>
    <t>7. Alte cheltuieli  (sectie + indirecte :  8,2% + 16.8%)</t>
  </si>
  <si>
    <t>I</t>
  </si>
  <si>
    <t>Total cheltuieli de exploatare (1 + 2)</t>
  </si>
  <si>
    <t>II</t>
  </si>
  <si>
    <t>Cheltuieli financiare</t>
  </si>
  <si>
    <t>III</t>
  </si>
  <si>
    <t>Cheltuieli totale (CT = I + II)</t>
  </si>
  <si>
    <t>IV</t>
  </si>
  <si>
    <t>Profit (CT x r%)</t>
  </si>
  <si>
    <t>V</t>
  </si>
  <si>
    <t>Taxa ANRSC  (conform Ordin ANRSC nr. 79/2017 art. 1 alin. a)</t>
  </si>
  <si>
    <t>VI</t>
  </si>
  <si>
    <t>Valoare totală a prestației (III + IV+V)</t>
  </si>
  <si>
    <t>VII</t>
  </si>
  <si>
    <t>Suprafața/volumul/cantitatea programată (*)</t>
  </si>
  <si>
    <t>ora actiune</t>
  </si>
  <si>
    <t>VIII</t>
  </si>
  <si>
    <t>Tarif (VI/VII),  fara TVA</t>
  </si>
  <si>
    <t>IX</t>
  </si>
  <si>
    <t>TVA</t>
  </si>
  <si>
    <t>X</t>
  </si>
  <si>
    <t>Tarif, inclusiv TVA</t>
  </si>
  <si>
    <t>Tariful nu contine contravaloarea materialului antiderapant</t>
  </si>
</sst>
</file>

<file path=xl/styles.xml><?xml version="1.0" encoding="utf-8"?>
<styleSheet xmlns="http://schemas.openxmlformats.org/spreadsheetml/2006/main" xmlns:xr9="http://schemas.microsoft.com/office/spreadsheetml/2016/revision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2">
    <font>
      <sz val="10"/>
      <name val="Arial"/>
      <charset val="238"/>
    </font>
    <font>
      <b/>
      <sz val="14"/>
      <name val="Verdana"/>
      <charset val="134"/>
    </font>
    <font>
      <b/>
      <sz val="11"/>
      <name val="Verdana"/>
      <charset val="134"/>
    </font>
    <font>
      <sz val="11"/>
      <name val="Verdana"/>
      <charset val="134"/>
    </font>
    <font>
      <sz val="11"/>
      <name val="Arial"/>
      <charset val="134"/>
    </font>
    <font>
      <b/>
      <sz val="12"/>
      <name val="Verdana"/>
      <charset val="134"/>
    </font>
    <font>
      <sz val="10"/>
      <name val="Verdana"/>
      <charset val="134"/>
    </font>
    <font>
      <sz val="12"/>
      <name val="Verdana"/>
      <charset val="134"/>
    </font>
    <font>
      <b/>
      <sz val="10"/>
      <name val="Verdana"/>
      <charset val="134"/>
    </font>
    <font>
      <sz val="12"/>
      <name val="Arial"/>
      <charset val="134"/>
    </font>
    <font>
      <sz val="11"/>
      <name val="Arial"/>
      <charset val="238"/>
    </font>
    <font>
      <sz val="11"/>
      <color theme="1"/>
      <name val="Calibri"/>
      <charset val="134"/>
      <scheme val="minor"/>
    </font>
    <font>
      <sz val="10"/>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2" fillId="0" borderId="0" applyFont="0" applyFill="0" applyBorder="0" applyAlignment="0" applyProtection="0"/>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6">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4" fontId="0" fillId="0" borderId="0" xfId="0" applyNumberFormat="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2" fontId="3" fillId="0" borderId="2"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4" fontId="3" fillId="0" borderId="2" xfId="0" applyNumberFormat="1" applyFont="1" applyBorder="1" applyAlignment="1">
      <alignment horizontal="right" vertical="center" wrapText="1"/>
    </xf>
    <xf numFmtId="49" fontId="3"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10" fontId="2"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wrapText="1"/>
    </xf>
    <xf numFmtId="10" fontId="2" fillId="0" borderId="1" xfId="3" applyNumberFormat="1"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2" xfId="0" applyFont="1" applyBorder="1" applyAlignment="1">
      <alignment horizontal="center" vertical="center" wrapText="1"/>
    </xf>
    <xf numFmtId="4" fontId="5" fillId="0" borderId="2" xfId="0" applyNumberFormat="1" applyFont="1" applyBorder="1" applyAlignment="1">
      <alignment horizontal="right" vertical="center" wrapText="1"/>
    </xf>
    <xf numFmtId="2" fontId="7" fillId="0" borderId="2" xfId="0" applyNumberFormat="1" applyFont="1" applyBorder="1" applyAlignment="1">
      <alignment horizontal="right" vertical="center" wrapText="1"/>
    </xf>
    <xf numFmtId="0" fontId="6" fillId="0" borderId="1" xfId="0" applyFont="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10" fontId="8" fillId="0" borderId="2"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10" fontId="5" fillId="0" borderId="1" xfId="0" applyNumberFormat="1" applyFont="1" applyBorder="1" applyAlignment="1">
      <alignment horizontal="center" vertical="center" wrapText="1"/>
    </xf>
    <xf numFmtId="0" fontId="7" fillId="0" borderId="2" xfId="0" applyFont="1" applyBorder="1" applyAlignment="1">
      <alignment horizontal="right" vertical="center" wrapText="1"/>
    </xf>
    <xf numFmtId="0" fontId="9" fillId="0" borderId="1" xfId="0" applyFont="1" applyBorder="1" applyAlignment="1">
      <alignment horizontal="center" vertical="center" wrapText="1"/>
    </xf>
    <xf numFmtId="0" fontId="8" fillId="0" borderId="2" xfId="0" applyFont="1" applyBorder="1" applyAlignment="1">
      <alignment horizontal="center" vertical="center" wrapText="1"/>
    </xf>
    <xf numFmtId="4" fontId="5" fillId="0" borderId="3" xfId="0" applyNumberFormat="1" applyFont="1" applyBorder="1" applyAlignment="1">
      <alignment horizontal="right"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4" fontId="4" fillId="0" borderId="4"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4" fillId="0" borderId="0" xfId="0" applyNumberFormat="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4" fontId="2" fillId="0" borderId="0" xfId="0" applyNumberFormat="1" applyFont="1" applyAlignment="1">
      <alignment horizontal="right" vertical="center" wrapText="1"/>
    </xf>
    <xf numFmtId="0" fontId="8" fillId="0" borderId="0" xfId="0" applyFont="1" applyAlignment="1">
      <alignment horizontal="center" vertical="center" wrapText="1"/>
    </xf>
    <xf numFmtId="0" fontId="5"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4" fontId="2"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2" fontId="7" fillId="0" borderId="1" xfId="0" applyNumberFormat="1" applyFont="1" applyBorder="1" applyAlignment="1">
      <alignment horizontal="right" vertical="center" wrapText="1"/>
    </xf>
    <xf numFmtId="0" fontId="7" fillId="0" borderId="1" xfId="0" applyFont="1" applyBorder="1" applyAlignment="1">
      <alignment horizontal="right" vertical="center" wrapText="1"/>
    </xf>
    <xf numFmtId="4" fontId="10" fillId="0" borderId="0" xfId="0" applyNumberFormat="1" applyFont="1" applyAlignment="1">
      <alignment horizontal="center"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2:K38"/>
  <sheetViews>
    <sheetView tabSelected="1" view="pageBreakPreview" zoomScale="80" zoomScaleNormal="100" workbookViewId="0">
      <selection activeCell="I28" sqref="I28"/>
    </sheetView>
  </sheetViews>
  <sheetFormatPr defaultColWidth="9" defaultRowHeight="13.2"/>
  <cols>
    <col min="1" max="1" width="7.13888888888889" style="1" customWidth="1"/>
    <col min="2" max="2" width="78.1388888888889" style="2" customWidth="1"/>
    <col min="3" max="3" width="16.1388888888889" style="2" customWidth="1"/>
    <col min="4" max="4" width="15.5740740740741" style="1" customWidth="1"/>
    <col min="5" max="5" width="22" style="3" customWidth="1"/>
    <col min="6" max="6" width="16.4259259259259" style="1" customWidth="1"/>
    <col min="7" max="7" width="14.1388888888889" style="1" customWidth="1"/>
    <col min="8" max="8" width="20.1388888888889" style="1" customWidth="1"/>
    <col min="9" max="9" width="22.8518518518519" style="1" customWidth="1"/>
    <col min="10" max="11" width="17.712962962963" style="1" customWidth="1"/>
    <col min="12" max="239" width="9.13888888888889" style="1"/>
    <col min="240" max="240" width="7.13888888888889" style="1" customWidth="1"/>
    <col min="241" max="241" width="72.287037037037" style="1" customWidth="1"/>
    <col min="242" max="242" width="16.1388888888889" style="1" customWidth="1"/>
    <col min="243" max="243" width="15.5740740740741" style="1" customWidth="1"/>
    <col min="244" max="244" width="22" style="1" customWidth="1"/>
    <col min="245" max="245" width="16.4259259259259" style="1" customWidth="1"/>
    <col min="246" max="246" width="9" style="1" hidden="1" customWidth="1"/>
    <col min="247" max="247" width="20.1388888888889" style="1" customWidth="1"/>
    <col min="248" max="248" width="22.8518518518519" style="1" customWidth="1"/>
    <col min="249" max="250" width="17.712962962963" style="1" customWidth="1"/>
    <col min="251" max="257" width="9" style="1" hidden="1" customWidth="1"/>
    <col min="258" max="258" width="9.13888888888889" style="1"/>
    <col min="259" max="259" width="12.4259259259259" style="1" customWidth="1"/>
    <col min="260" max="495" width="9.13888888888889" style="1"/>
    <col min="496" max="496" width="7.13888888888889" style="1" customWidth="1"/>
    <col min="497" max="497" width="72.287037037037" style="1" customWidth="1"/>
    <col min="498" max="498" width="16.1388888888889" style="1" customWidth="1"/>
    <col min="499" max="499" width="15.5740740740741" style="1" customWidth="1"/>
    <col min="500" max="500" width="22" style="1" customWidth="1"/>
    <col min="501" max="501" width="16.4259259259259" style="1" customWidth="1"/>
    <col min="502" max="502" width="9" style="1" hidden="1" customWidth="1"/>
    <col min="503" max="503" width="20.1388888888889" style="1" customWidth="1"/>
    <col min="504" max="504" width="22.8518518518519" style="1" customWidth="1"/>
    <col min="505" max="506" width="17.712962962963" style="1" customWidth="1"/>
    <col min="507" max="513" width="9" style="1" hidden="1" customWidth="1"/>
    <col min="514" max="514" width="9.13888888888889" style="1"/>
    <col min="515" max="515" width="12.4259259259259" style="1" customWidth="1"/>
    <col min="516" max="751" width="9.13888888888889" style="1"/>
    <col min="752" max="752" width="7.13888888888889" style="1" customWidth="1"/>
    <col min="753" max="753" width="72.287037037037" style="1" customWidth="1"/>
    <col min="754" max="754" width="16.1388888888889" style="1" customWidth="1"/>
    <col min="755" max="755" width="15.5740740740741" style="1" customWidth="1"/>
    <col min="756" max="756" width="22" style="1" customWidth="1"/>
    <col min="757" max="757" width="16.4259259259259" style="1" customWidth="1"/>
    <col min="758" max="758" width="9" style="1" hidden="1" customWidth="1"/>
    <col min="759" max="759" width="20.1388888888889" style="1" customWidth="1"/>
    <col min="760" max="760" width="22.8518518518519" style="1" customWidth="1"/>
    <col min="761" max="762" width="17.712962962963" style="1" customWidth="1"/>
    <col min="763" max="769" width="9" style="1" hidden="1" customWidth="1"/>
    <col min="770" max="770" width="9.13888888888889" style="1"/>
    <col min="771" max="771" width="12.4259259259259" style="1" customWidth="1"/>
    <col min="772" max="1007" width="9.13888888888889" style="1"/>
    <col min="1008" max="1008" width="7.13888888888889" style="1" customWidth="1"/>
    <col min="1009" max="1009" width="72.287037037037" style="1" customWidth="1"/>
    <col min="1010" max="1010" width="16.1388888888889" style="1" customWidth="1"/>
    <col min="1011" max="1011" width="15.5740740740741" style="1" customWidth="1"/>
    <col min="1012" max="1012" width="22" style="1" customWidth="1"/>
    <col min="1013" max="1013" width="16.4259259259259" style="1" customWidth="1"/>
    <col min="1014" max="1014" width="9" style="1" hidden="1" customWidth="1"/>
    <col min="1015" max="1015" width="20.1388888888889" style="1" customWidth="1"/>
    <col min="1016" max="1016" width="22.8518518518519" style="1" customWidth="1"/>
    <col min="1017" max="1018" width="17.712962962963" style="1" customWidth="1"/>
    <col min="1019" max="1025" width="9" style="1" hidden="1" customWidth="1"/>
    <col min="1026" max="1026" width="9.13888888888889" style="1"/>
    <col min="1027" max="1027" width="12.4259259259259" style="1" customWidth="1"/>
    <col min="1028" max="1263" width="9.13888888888889" style="1"/>
    <col min="1264" max="1264" width="7.13888888888889" style="1" customWidth="1"/>
    <col min="1265" max="1265" width="72.287037037037" style="1" customWidth="1"/>
    <col min="1266" max="1266" width="16.1388888888889" style="1" customWidth="1"/>
    <col min="1267" max="1267" width="15.5740740740741" style="1" customWidth="1"/>
    <col min="1268" max="1268" width="22" style="1" customWidth="1"/>
    <col min="1269" max="1269" width="16.4259259259259" style="1" customWidth="1"/>
    <col min="1270" max="1270" width="9" style="1" hidden="1" customWidth="1"/>
    <col min="1271" max="1271" width="20.1388888888889" style="1" customWidth="1"/>
    <col min="1272" max="1272" width="22.8518518518519" style="1" customWidth="1"/>
    <col min="1273" max="1274" width="17.712962962963" style="1" customWidth="1"/>
    <col min="1275" max="1281" width="9" style="1" hidden="1" customWidth="1"/>
    <col min="1282" max="1282" width="9.13888888888889" style="1"/>
    <col min="1283" max="1283" width="12.4259259259259" style="1" customWidth="1"/>
    <col min="1284" max="1519" width="9.13888888888889" style="1"/>
    <col min="1520" max="1520" width="7.13888888888889" style="1" customWidth="1"/>
    <col min="1521" max="1521" width="72.287037037037" style="1" customWidth="1"/>
    <col min="1522" max="1522" width="16.1388888888889" style="1" customWidth="1"/>
    <col min="1523" max="1523" width="15.5740740740741" style="1" customWidth="1"/>
    <col min="1524" max="1524" width="22" style="1" customWidth="1"/>
    <col min="1525" max="1525" width="16.4259259259259" style="1" customWidth="1"/>
    <col min="1526" max="1526" width="9" style="1" hidden="1" customWidth="1"/>
    <col min="1527" max="1527" width="20.1388888888889" style="1" customWidth="1"/>
    <col min="1528" max="1528" width="22.8518518518519" style="1" customWidth="1"/>
    <col min="1529" max="1530" width="17.712962962963" style="1" customWidth="1"/>
    <col min="1531" max="1537" width="9" style="1" hidden="1" customWidth="1"/>
    <col min="1538" max="1538" width="9.13888888888889" style="1"/>
    <col min="1539" max="1539" width="12.4259259259259" style="1" customWidth="1"/>
    <col min="1540" max="1775" width="9.13888888888889" style="1"/>
    <col min="1776" max="1776" width="7.13888888888889" style="1" customWidth="1"/>
    <col min="1777" max="1777" width="72.287037037037" style="1" customWidth="1"/>
    <col min="1778" max="1778" width="16.1388888888889" style="1" customWidth="1"/>
    <col min="1779" max="1779" width="15.5740740740741" style="1" customWidth="1"/>
    <col min="1780" max="1780" width="22" style="1" customWidth="1"/>
    <col min="1781" max="1781" width="16.4259259259259" style="1" customWidth="1"/>
    <col min="1782" max="1782" width="9" style="1" hidden="1" customWidth="1"/>
    <col min="1783" max="1783" width="20.1388888888889" style="1" customWidth="1"/>
    <col min="1784" max="1784" width="22.8518518518519" style="1" customWidth="1"/>
    <col min="1785" max="1786" width="17.712962962963" style="1" customWidth="1"/>
    <col min="1787" max="1793" width="9" style="1" hidden="1" customWidth="1"/>
    <col min="1794" max="1794" width="9.13888888888889" style="1"/>
    <col min="1795" max="1795" width="12.4259259259259" style="1" customWidth="1"/>
    <col min="1796" max="2031" width="9.13888888888889" style="1"/>
    <col min="2032" max="2032" width="7.13888888888889" style="1" customWidth="1"/>
    <col min="2033" max="2033" width="72.287037037037" style="1" customWidth="1"/>
    <col min="2034" max="2034" width="16.1388888888889" style="1" customWidth="1"/>
    <col min="2035" max="2035" width="15.5740740740741" style="1" customWidth="1"/>
    <col min="2036" max="2036" width="22" style="1" customWidth="1"/>
    <col min="2037" max="2037" width="16.4259259259259" style="1" customWidth="1"/>
    <col min="2038" max="2038" width="9" style="1" hidden="1" customWidth="1"/>
    <col min="2039" max="2039" width="20.1388888888889" style="1" customWidth="1"/>
    <col min="2040" max="2040" width="22.8518518518519" style="1" customWidth="1"/>
    <col min="2041" max="2042" width="17.712962962963" style="1" customWidth="1"/>
    <col min="2043" max="2049" width="9" style="1" hidden="1" customWidth="1"/>
    <col min="2050" max="2050" width="9.13888888888889" style="1"/>
    <col min="2051" max="2051" width="12.4259259259259" style="1" customWidth="1"/>
    <col min="2052" max="2287" width="9.13888888888889" style="1"/>
    <col min="2288" max="2288" width="7.13888888888889" style="1" customWidth="1"/>
    <col min="2289" max="2289" width="72.287037037037" style="1" customWidth="1"/>
    <col min="2290" max="2290" width="16.1388888888889" style="1" customWidth="1"/>
    <col min="2291" max="2291" width="15.5740740740741" style="1" customWidth="1"/>
    <col min="2292" max="2292" width="22" style="1" customWidth="1"/>
    <col min="2293" max="2293" width="16.4259259259259" style="1" customWidth="1"/>
    <col min="2294" max="2294" width="9" style="1" hidden="1" customWidth="1"/>
    <col min="2295" max="2295" width="20.1388888888889" style="1" customWidth="1"/>
    <col min="2296" max="2296" width="22.8518518518519" style="1" customWidth="1"/>
    <col min="2297" max="2298" width="17.712962962963" style="1" customWidth="1"/>
    <col min="2299" max="2305" width="9" style="1" hidden="1" customWidth="1"/>
    <col min="2306" max="2306" width="9.13888888888889" style="1"/>
    <col min="2307" max="2307" width="12.4259259259259" style="1" customWidth="1"/>
    <col min="2308" max="2543" width="9.13888888888889" style="1"/>
    <col min="2544" max="2544" width="7.13888888888889" style="1" customWidth="1"/>
    <col min="2545" max="2545" width="72.287037037037" style="1" customWidth="1"/>
    <col min="2546" max="2546" width="16.1388888888889" style="1" customWidth="1"/>
    <col min="2547" max="2547" width="15.5740740740741" style="1" customWidth="1"/>
    <col min="2548" max="2548" width="22" style="1" customWidth="1"/>
    <col min="2549" max="2549" width="16.4259259259259" style="1" customWidth="1"/>
    <col min="2550" max="2550" width="9" style="1" hidden="1" customWidth="1"/>
    <col min="2551" max="2551" width="20.1388888888889" style="1" customWidth="1"/>
    <col min="2552" max="2552" width="22.8518518518519" style="1" customWidth="1"/>
    <col min="2553" max="2554" width="17.712962962963" style="1" customWidth="1"/>
    <col min="2555" max="2561" width="9" style="1" hidden="1" customWidth="1"/>
    <col min="2562" max="2562" width="9.13888888888889" style="1"/>
    <col min="2563" max="2563" width="12.4259259259259" style="1" customWidth="1"/>
    <col min="2564" max="2799" width="9.13888888888889" style="1"/>
    <col min="2800" max="2800" width="7.13888888888889" style="1" customWidth="1"/>
    <col min="2801" max="2801" width="72.287037037037" style="1" customWidth="1"/>
    <col min="2802" max="2802" width="16.1388888888889" style="1" customWidth="1"/>
    <col min="2803" max="2803" width="15.5740740740741" style="1" customWidth="1"/>
    <col min="2804" max="2804" width="22" style="1" customWidth="1"/>
    <col min="2805" max="2805" width="16.4259259259259" style="1" customWidth="1"/>
    <col min="2806" max="2806" width="9" style="1" hidden="1" customWidth="1"/>
    <col min="2807" max="2807" width="20.1388888888889" style="1" customWidth="1"/>
    <col min="2808" max="2808" width="22.8518518518519" style="1" customWidth="1"/>
    <col min="2809" max="2810" width="17.712962962963" style="1" customWidth="1"/>
    <col min="2811" max="2817" width="9" style="1" hidden="1" customWidth="1"/>
    <col min="2818" max="2818" width="9.13888888888889" style="1"/>
    <col min="2819" max="2819" width="12.4259259259259" style="1" customWidth="1"/>
    <col min="2820" max="3055" width="9.13888888888889" style="1"/>
    <col min="3056" max="3056" width="7.13888888888889" style="1" customWidth="1"/>
    <col min="3057" max="3057" width="72.287037037037" style="1" customWidth="1"/>
    <col min="3058" max="3058" width="16.1388888888889" style="1" customWidth="1"/>
    <col min="3059" max="3059" width="15.5740740740741" style="1" customWidth="1"/>
    <col min="3060" max="3060" width="22" style="1" customWidth="1"/>
    <col min="3061" max="3061" width="16.4259259259259" style="1" customWidth="1"/>
    <col min="3062" max="3062" width="9" style="1" hidden="1" customWidth="1"/>
    <col min="3063" max="3063" width="20.1388888888889" style="1" customWidth="1"/>
    <col min="3064" max="3064" width="22.8518518518519" style="1" customWidth="1"/>
    <col min="3065" max="3066" width="17.712962962963" style="1" customWidth="1"/>
    <col min="3067" max="3073" width="9" style="1" hidden="1" customWidth="1"/>
    <col min="3074" max="3074" width="9.13888888888889" style="1"/>
    <col min="3075" max="3075" width="12.4259259259259" style="1" customWidth="1"/>
    <col min="3076" max="3311" width="9.13888888888889" style="1"/>
    <col min="3312" max="3312" width="7.13888888888889" style="1" customWidth="1"/>
    <col min="3313" max="3313" width="72.287037037037" style="1" customWidth="1"/>
    <col min="3314" max="3314" width="16.1388888888889" style="1" customWidth="1"/>
    <col min="3315" max="3315" width="15.5740740740741" style="1" customWidth="1"/>
    <col min="3316" max="3316" width="22" style="1" customWidth="1"/>
    <col min="3317" max="3317" width="16.4259259259259" style="1" customWidth="1"/>
    <col min="3318" max="3318" width="9" style="1" hidden="1" customWidth="1"/>
    <col min="3319" max="3319" width="20.1388888888889" style="1" customWidth="1"/>
    <col min="3320" max="3320" width="22.8518518518519" style="1" customWidth="1"/>
    <col min="3321" max="3322" width="17.712962962963" style="1" customWidth="1"/>
    <col min="3323" max="3329" width="9" style="1" hidden="1" customWidth="1"/>
    <col min="3330" max="3330" width="9.13888888888889" style="1"/>
    <col min="3331" max="3331" width="12.4259259259259" style="1" customWidth="1"/>
    <col min="3332" max="3567" width="9.13888888888889" style="1"/>
    <col min="3568" max="3568" width="7.13888888888889" style="1" customWidth="1"/>
    <col min="3569" max="3569" width="72.287037037037" style="1" customWidth="1"/>
    <col min="3570" max="3570" width="16.1388888888889" style="1" customWidth="1"/>
    <col min="3571" max="3571" width="15.5740740740741" style="1" customWidth="1"/>
    <col min="3572" max="3572" width="22" style="1" customWidth="1"/>
    <col min="3573" max="3573" width="16.4259259259259" style="1" customWidth="1"/>
    <col min="3574" max="3574" width="9" style="1" hidden="1" customWidth="1"/>
    <col min="3575" max="3575" width="20.1388888888889" style="1" customWidth="1"/>
    <col min="3576" max="3576" width="22.8518518518519" style="1" customWidth="1"/>
    <col min="3577" max="3578" width="17.712962962963" style="1" customWidth="1"/>
    <col min="3579" max="3585" width="9" style="1" hidden="1" customWidth="1"/>
    <col min="3586" max="3586" width="9.13888888888889" style="1"/>
    <col min="3587" max="3587" width="12.4259259259259" style="1" customWidth="1"/>
    <col min="3588" max="3823" width="9.13888888888889" style="1"/>
    <col min="3824" max="3824" width="7.13888888888889" style="1" customWidth="1"/>
    <col min="3825" max="3825" width="72.287037037037" style="1" customWidth="1"/>
    <col min="3826" max="3826" width="16.1388888888889" style="1" customWidth="1"/>
    <col min="3827" max="3827" width="15.5740740740741" style="1" customWidth="1"/>
    <col min="3828" max="3828" width="22" style="1" customWidth="1"/>
    <col min="3829" max="3829" width="16.4259259259259" style="1" customWidth="1"/>
    <col min="3830" max="3830" width="9" style="1" hidden="1" customWidth="1"/>
    <col min="3831" max="3831" width="20.1388888888889" style="1" customWidth="1"/>
    <col min="3832" max="3832" width="22.8518518518519" style="1" customWidth="1"/>
    <col min="3833" max="3834" width="17.712962962963" style="1" customWidth="1"/>
    <col min="3835" max="3841" width="9" style="1" hidden="1" customWidth="1"/>
    <col min="3842" max="3842" width="9.13888888888889" style="1"/>
    <col min="3843" max="3843" width="12.4259259259259" style="1" customWidth="1"/>
    <col min="3844" max="4079" width="9.13888888888889" style="1"/>
    <col min="4080" max="4080" width="7.13888888888889" style="1" customWidth="1"/>
    <col min="4081" max="4081" width="72.287037037037" style="1" customWidth="1"/>
    <col min="4082" max="4082" width="16.1388888888889" style="1" customWidth="1"/>
    <col min="4083" max="4083" width="15.5740740740741" style="1" customWidth="1"/>
    <col min="4084" max="4084" width="22" style="1" customWidth="1"/>
    <col min="4085" max="4085" width="16.4259259259259" style="1" customWidth="1"/>
    <col min="4086" max="4086" width="9" style="1" hidden="1" customWidth="1"/>
    <col min="4087" max="4087" width="20.1388888888889" style="1" customWidth="1"/>
    <col min="4088" max="4088" width="22.8518518518519" style="1" customWidth="1"/>
    <col min="4089" max="4090" width="17.712962962963" style="1" customWidth="1"/>
    <col min="4091" max="4097" width="9" style="1" hidden="1" customWidth="1"/>
    <col min="4098" max="4098" width="9.13888888888889" style="1"/>
    <col min="4099" max="4099" width="12.4259259259259" style="1" customWidth="1"/>
    <col min="4100" max="4335" width="9.13888888888889" style="1"/>
    <col min="4336" max="4336" width="7.13888888888889" style="1" customWidth="1"/>
    <col min="4337" max="4337" width="72.287037037037" style="1" customWidth="1"/>
    <col min="4338" max="4338" width="16.1388888888889" style="1" customWidth="1"/>
    <col min="4339" max="4339" width="15.5740740740741" style="1" customWidth="1"/>
    <col min="4340" max="4340" width="22" style="1" customWidth="1"/>
    <col min="4341" max="4341" width="16.4259259259259" style="1" customWidth="1"/>
    <col min="4342" max="4342" width="9" style="1" hidden="1" customWidth="1"/>
    <col min="4343" max="4343" width="20.1388888888889" style="1" customWidth="1"/>
    <col min="4344" max="4344" width="22.8518518518519" style="1" customWidth="1"/>
    <col min="4345" max="4346" width="17.712962962963" style="1" customWidth="1"/>
    <col min="4347" max="4353" width="9" style="1" hidden="1" customWidth="1"/>
    <col min="4354" max="4354" width="9.13888888888889" style="1"/>
    <col min="4355" max="4355" width="12.4259259259259" style="1" customWidth="1"/>
    <col min="4356" max="4591" width="9.13888888888889" style="1"/>
    <col min="4592" max="4592" width="7.13888888888889" style="1" customWidth="1"/>
    <col min="4593" max="4593" width="72.287037037037" style="1" customWidth="1"/>
    <col min="4594" max="4594" width="16.1388888888889" style="1" customWidth="1"/>
    <col min="4595" max="4595" width="15.5740740740741" style="1" customWidth="1"/>
    <col min="4596" max="4596" width="22" style="1" customWidth="1"/>
    <col min="4597" max="4597" width="16.4259259259259" style="1" customWidth="1"/>
    <col min="4598" max="4598" width="9" style="1" hidden="1" customWidth="1"/>
    <col min="4599" max="4599" width="20.1388888888889" style="1" customWidth="1"/>
    <col min="4600" max="4600" width="22.8518518518519" style="1" customWidth="1"/>
    <col min="4601" max="4602" width="17.712962962963" style="1" customWidth="1"/>
    <col min="4603" max="4609" width="9" style="1" hidden="1" customWidth="1"/>
    <col min="4610" max="4610" width="9.13888888888889" style="1"/>
    <col min="4611" max="4611" width="12.4259259259259" style="1" customWidth="1"/>
    <col min="4612" max="4847" width="9.13888888888889" style="1"/>
    <col min="4848" max="4848" width="7.13888888888889" style="1" customWidth="1"/>
    <col min="4849" max="4849" width="72.287037037037" style="1" customWidth="1"/>
    <col min="4850" max="4850" width="16.1388888888889" style="1" customWidth="1"/>
    <col min="4851" max="4851" width="15.5740740740741" style="1" customWidth="1"/>
    <col min="4852" max="4852" width="22" style="1" customWidth="1"/>
    <col min="4853" max="4853" width="16.4259259259259" style="1" customWidth="1"/>
    <col min="4854" max="4854" width="9" style="1" hidden="1" customWidth="1"/>
    <col min="4855" max="4855" width="20.1388888888889" style="1" customWidth="1"/>
    <col min="4856" max="4856" width="22.8518518518519" style="1" customWidth="1"/>
    <col min="4857" max="4858" width="17.712962962963" style="1" customWidth="1"/>
    <col min="4859" max="4865" width="9" style="1" hidden="1" customWidth="1"/>
    <col min="4866" max="4866" width="9.13888888888889" style="1"/>
    <col min="4867" max="4867" width="12.4259259259259" style="1" customWidth="1"/>
    <col min="4868" max="5103" width="9.13888888888889" style="1"/>
    <col min="5104" max="5104" width="7.13888888888889" style="1" customWidth="1"/>
    <col min="5105" max="5105" width="72.287037037037" style="1" customWidth="1"/>
    <col min="5106" max="5106" width="16.1388888888889" style="1" customWidth="1"/>
    <col min="5107" max="5107" width="15.5740740740741" style="1" customWidth="1"/>
    <col min="5108" max="5108" width="22" style="1" customWidth="1"/>
    <col min="5109" max="5109" width="16.4259259259259" style="1" customWidth="1"/>
    <col min="5110" max="5110" width="9" style="1" hidden="1" customWidth="1"/>
    <col min="5111" max="5111" width="20.1388888888889" style="1" customWidth="1"/>
    <col min="5112" max="5112" width="22.8518518518519" style="1" customWidth="1"/>
    <col min="5113" max="5114" width="17.712962962963" style="1" customWidth="1"/>
    <col min="5115" max="5121" width="9" style="1" hidden="1" customWidth="1"/>
    <col min="5122" max="5122" width="9.13888888888889" style="1"/>
    <col min="5123" max="5123" width="12.4259259259259" style="1" customWidth="1"/>
    <col min="5124" max="5359" width="9.13888888888889" style="1"/>
    <col min="5360" max="5360" width="7.13888888888889" style="1" customWidth="1"/>
    <col min="5361" max="5361" width="72.287037037037" style="1" customWidth="1"/>
    <col min="5362" max="5362" width="16.1388888888889" style="1" customWidth="1"/>
    <col min="5363" max="5363" width="15.5740740740741" style="1" customWidth="1"/>
    <col min="5364" max="5364" width="22" style="1" customWidth="1"/>
    <col min="5365" max="5365" width="16.4259259259259" style="1" customWidth="1"/>
    <col min="5366" max="5366" width="9" style="1" hidden="1" customWidth="1"/>
    <col min="5367" max="5367" width="20.1388888888889" style="1" customWidth="1"/>
    <col min="5368" max="5368" width="22.8518518518519" style="1" customWidth="1"/>
    <col min="5369" max="5370" width="17.712962962963" style="1" customWidth="1"/>
    <col min="5371" max="5377" width="9" style="1" hidden="1" customWidth="1"/>
    <col min="5378" max="5378" width="9.13888888888889" style="1"/>
    <col min="5379" max="5379" width="12.4259259259259" style="1" customWidth="1"/>
    <col min="5380" max="5615" width="9.13888888888889" style="1"/>
    <col min="5616" max="5616" width="7.13888888888889" style="1" customWidth="1"/>
    <col min="5617" max="5617" width="72.287037037037" style="1" customWidth="1"/>
    <col min="5618" max="5618" width="16.1388888888889" style="1" customWidth="1"/>
    <col min="5619" max="5619" width="15.5740740740741" style="1" customWidth="1"/>
    <col min="5620" max="5620" width="22" style="1" customWidth="1"/>
    <col min="5621" max="5621" width="16.4259259259259" style="1" customWidth="1"/>
    <col min="5622" max="5622" width="9" style="1" hidden="1" customWidth="1"/>
    <col min="5623" max="5623" width="20.1388888888889" style="1" customWidth="1"/>
    <col min="5624" max="5624" width="22.8518518518519" style="1" customWidth="1"/>
    <col min="5625" max="5626" width="17.712962962963" style="1" customWidth="1"/>
    <col min="5627" max="5633" width="9" style="1" hidden="1" customWidth="1"/>
    <col min="5634" max="5634" width="9.13888888888889" style="1"/>
    <col min="5635" max="5635" width="12.4259259259259" style="1" customWidth="1"/>
    <col min="5636" max="5871" width="9.13888888888889" style="1"/>
    <col min="5872" max="5872" width="7.13888888888889" style="1" customWidth="1"/>
    <col min="5873" max="5873" width="72.287037037037" style="1" customWidth="1"/>
    <col min="5874" max="5874" width="16.1388888888889" style="1" customWidth="1"/>
    <col min="5875" max="5875" width="15.5740740740741" style="1" customWidth="1"/>
    <col min="5876" max="5876" width="22" style="1" customWidth="1"/>
    <col min="5877" max="5877" width="16.4259259259259" style="1" customWidth="1"/>
    <col min="5878" max="5878" width="9" style="1" hidden="1" customWidth="1"/>
    <col min="5879" max="5879" width="20.1388888888889" style="1" customWidth="1"/>
    <col min="5880" max="5880" width="22.8518518518519" style="1" customWidth="1"/>
    <col min="5881" max="5882" width="17.712962962963" style="1" customWidth="1"/>
    <col min="5883" max="5889" width="9" style="1" hidden="1" customWidth="1"/>
    <col min="5890" max="5890" width="9.13888888888889" style="1"/>
    <col min="5891" max="5891" width="12.4259259259259" style="1" customWidth="1"/>
    <col min="5892" max="6127" width="9.13888888888889" style="1"/>
    <col min="6128" max="6128" width="7.13888888888889" style="1" customWidth="1"/>
    <col min="6129" max="6129" width="72.287037037037" style="1" customWidth="1"/>
    <col min="6130" max="6130" width="16.1388888888889" style="1" customWidth="1"/>
    <col min="6131" max="6131" width="15.5740740740741" style="1" customWidth="1"/>
    <col min="6132" max="6132" width="22" style="1" customWidth="1"/>
    <col min="6133" max="6133" width="16.4259259259259" style="1" customWidth="1"/>
    <col min="6134" max="6134" width="9" style="1" hidden="1" customWidth="1"/>
    <col min="6135" max="6135" width="20.1388888888889" style="1" customWidth="1"/>
    <col min="6136" max="6136" width="22.8518518518519" style="1" customWidth="1"/>
    <col min="6137" max="6138" width="17.712962962963" style="1" customWidth="1"/>
    <col min="6139" max="6145" width="9" style="1" hidden="1" customWidth="1"/>
    <col min="6146" max="6146" width="9.13888888888889" style="1"/>
    <col min="6147" max="6147" width="12.4259259259259" style="1" customWidth="1"/>
    <col min="6148" max="6383" width="9.13888888888889" style="1"/>
    <col min="6384" max="6384" width="7.13888888888889" style="1" customWidth="1"/>
    <col min="6385" max="6385" width="72.287037037037" style="1" customWidth="1"/>
    <col min="6386" max="6386" width="16.1388888888889" style="1" customWidth="1"/>
    <col min="6387" max="6387" width="15.5740740740741" style="1" customWidth="1"/>
    <col min="6388" max="6388" width="22" style="1" customWidth="1"/>
    <col min="6389" max="6389" width="16.4259259259259" style="1" customWidth="1"/>
    <col min="6390" max="6390" width="9" style="1" hidden="1" customWidth="1"/>
    <col min="6391" max="6391" width="20.1388888888889" style="1" customWidth="1"/>
    <col min="6392" max="6392" width="22.8518518518519" style="1" customWidth="1"/>
    <col min="6393" max="6394" width="17.712962962963" style="1" customWidth="1"/>
    <col min="6395" max="6401" width="9" style="1" hidden="1" customWidth="1"/>
    <col min="6402" max="6402" width="9.13888888888889" style="1"/>
    <col min="6403" max="6403" width="12.4259259259259" style="1" customWidth="1"/>
    <col min="6404" max="6639" width="9.13888888888889" style="1"/>
    <col min="6640" max="6640" width="7.13888888888889" style="1" customWidth="1"/>
    <col min="6641" max="6641" width="72.287037037037" style="1" customWidth="1"/>
    <col min="6642" max="6642" width="16.1388888888889" style="1" customWidth="1"/>
    <col min="6643" max="6643" width="15.5740740740741" style="1" customWidth="1"/>
    <col min="6644" max="6644" width="22" style="1" customWidth="1"/>
    <col min="6645" max="6645" width="16.4259259259259" style="1" customWidth="1"/>
    <col min="6646" max="6646" width="9" style="1" hidden="1" customWidth="1"/>
    <col min="6647" max="6647" width="20.1388888888889" style="1" customWidth="1"/>
    <col min="6648" max="6648" width="22.8518518518519" style="1" customWidth="1"/>
    <col min="6649" max="6650" width="17.712962962963" style="1" customWidth="1"/>
    <col min="6651" max="6657" width="9" style="1" hidden="1" customWidth="1"/>
    <col min="6658" max="6658" width="9.13888888888889" style="1"/>
    <col min="6659" max="6659" width="12.4259259259259" style="1" customWidth="1"/>
    <col min="6660" max="6895" width="9.13888888888889" style="1"/>
    <col min="6896" max="6896" width="7.13888888888889" style="1" customWidth="1"/>
    <col min="6897" max="6897" width="72.287037037037" style="1" customWidth="1"/>
    <col min="6898" max="6898" width="16.1388888888889" style="1" customWidth="1"/>
    <col min="6899" max="6899" width="15.5740740740741" style="1" customWidth="1"/>
    <col min="6900" max="6900" width="22" style="1" customWidth="1"/>
    <col min="6901" max="6901" width="16.4259259259259" style="1" customWidth="1"/>
    <col min="6902" max="6902" width="9" style="1" hidden="1" customWidth="1"/>
    <col min="6903" max="6903" width="20.1388888888889" style="1" customWidth="1"/>
    <col min="6904" max="6904" width="22.8518518518519" style="1" customWidth="1"/>
    <col min="6905" max="6906" width="17.712962962963" style="1" customWidth="1"/>
    <col min="6907" max="6913" width="9" style="1" hidden="1" customWidth="1"/>
    <col min="6914" max="6914" width="9.13888888888889" style="1"/>
    <col min="6915" max="6915" width="12.4259259259259" style="1" customWidth="1"/>
    <col min="6916" max="7151" width="9.13888888888889" style="1"/>
    <col min="7152" max="7152" width="7.13888888888889" style="1" customWidth="1"/>
    <col min="7153" max="7153" width="72.287037037037" style="1" customWidth="1"/>
    <col min="7154" max="7154" width="16.1388888888889" style="1" customWidth="1"/>
    <col min="7155" max="7155" width="15.5740740740741" style="1" customWidth="1"/>
    <col min="7156" max="7156" width="22" style="1" customWidth="1"/>
    <col min="7157" max="7157" width="16.4259259259259" style="1" customWidth="1"/>
    <col min="7158" max="7158" width="9" style="1" hidden="1" customWidth="1"/>
    <col min="7159" max="7159" width="20.1388888888889" style="1" customWidth="1"/>
    <col min="7160" max="7160" width="22.8518518518519" style="1" customWidth="1"/>
    <col min="7161" max="7162" width="17.712962962963" style="1" customWidth="1"/>
    <col min="7163" max="7169" width="9" style="1" hidden="1" customWidth="1"/>
    <col min="7170" max="7170" width="9.13888888888889" style="1"/>
    <col min="7171" max="7171" width="12.4259259259259" style="1" customWidth="1"/>
    <col min="7172" max="7407" width="9.13888888888889" style="1"/>
    <col min="7408" max="7408" width="7.13888888888889" style="1" customWidth="1"/>
    <col min="7409" max="7409" width="72.287037037037" style="1" customWidth="1"/>
    <col min="7410" max="7410" width="16.1388888888889" style="1" customWidth="1"/>
    <col min="7411" max="7411" width="15.5740740740741" style="1" customWidth="1"/>
    <col min="7412" max="7412" width="22" style="1" customWidth="1"/>
    <col min="7413" max="7413" width="16.4259259259259" style="1" customWidth="1"/>
    <col min="7414" max="7414" width="9" style="1" hidden="1" customWidth="1"/>
    <col min="7415" max="7415" width="20.1388888888889" style="1" customWidth="1"/>
    <col min="7416" max="7416" width="22.8518518518519" style="1" customWidth="1"/>
    <col min="7417" max="7418" width="17.712962962963" style="1" customWidth="1"/>
    <col min="7419" max="7425" width="9" style="1" hidden="1" customWidth="1"/>
    <col min="7426" max="7426" width="9.13888888888889" style="1"/>
    <col min="7427" max="7427" width="12.4259259259259" style="1" customWidth="1"/>
    <col min="7428" max="7663" width="9.13888888888889" style="1"/>
    <col min="7664" max="7664" width="7.13888888888889" style="1" customWidth="1"/>
    <col min="7665" max="7665" width="72.287037037037" style="1" customWidth="1"/>
    <col min="7666" max="7666" width="16.1388888888889" style="1" customWidth="1"/>
    <col min="7667" max="7667" width="15.5740740740741" style="1" customWidth="1"/>
    <col min="7668" max="7668" width="22" style="1" customWidth="1"/>
    <col min="7669" max="7669" width="16.4259259259259" style="1" customWidth="1"/>
    <col min="7670" max="7670" width="9" style="1" hidden="1" customWidth="1"/>
    <col min="7671" max="7671" width="20.1388888888889" style="1" customWidth="1"/>
    <col min="7672" max="7672" width="22.8518518518519" style="1" customWidth="1"/>
    <col min="7673" max="7674" width="17.712962962963" style="1" customWidth="1"/>
    <col min="7675" max="7681" width="9" style="1" hidden="1" customWidth="1"/>
    <col min="7682" max="7682" width="9.13888888888889" style="1"/>
    <col min="7683" max="7683" width="12.4259259259259" style="1" customWidth="1"/>
    <col min="7684" max="7919" width="9.13888888888889" style="1"/>
    <col min="7920" max="7920" width="7.13888888888889" style="1" customWidth="1"/>
    <col min="7921" max="7921" width="72.287037037037" style="1" customWidth="1"/>
    <col min="7922" max="7922" width="16.1388888888889" style="1" customWidth="1"/>
    <col min="7923" max="7923" width="15.5740740740741" style="1" customWidth="1"/>
    <col min="7924" max="7924" width="22" style="1" customWidth="1"/>
    <col min="7925" max="7925" width="16.4259259259259" style="1" customWidth="1"/>
    <col min="7926" max="7926" width="9" style="1" hidden="1" customWidth="1"/>
    <col min="7927" max="7927" width="20.1388888888889" style="1" customWidth="1"/>
    <col min="7928" max="7928" width="22.8518518518519" style="1" customWidth="1"/>
    <col min="7929" max="7930" width="17.712962962963" style="1" customWidth="1"/>
    <col min="7931" max="7937" width="9" style="1" hidden="1" customWidth="1"/>
    <col min="7938" max="7938" width="9.13888888888889" style="1"/>
    <col min="7939" max="7939" width="12.4259259259259" style="1" customWidth="1"/>
    <col min="7940" max="8175" width="9.13888888888889" style="1"/>
    <col min="8176" max="8176" width="7.13888888888889" style="1" customWidth="1"/>
    <col min="8177" max="8177" width="72.287037037037" style="1" customWidth="1"/>
    <col min="8178" max="8178" width="16.1388888888889" style="1" customWidth="1"/>
    <col min="8179" max="8179" width="15.5740740740741" style="1" customWidth="1"/>
    <col min="8180" max="8180" width="22" style="1" customWidth="1"/>
    <col min="8181" max="8181" width="16.4259259259259" style="1" customWidth="1"/>
    <col min="8182" max="8182" width="9" style="1" hidden="1" customWidth="1"/>
    <col min="8183" max="8183" width="20.1388888888889" style="1" customWidth="1"/>
    <col min="8184" max="8184" width="22.8518518518519" style="1" customWidth="1"/>
    <col min="8185" max="8186" width="17.712962962963" style="1" customWidth="1"/>
    <col min="8187" max="8193" width="9" style="1" hidden="1" customWidth="1"/>
    <col min="8194" max="8194" width="9.13888888888889" style="1"/>
    <col min="8195" max="8195" width="12.4259259259259" style="1" customWidth="1"/>
    <col min="8196" max="8431" width="9.13888888888889" style="1"/>
    <col min="8432" max="8432" width="7.13888888888889" style="1" customWidth="1"/>
    <col min="8433" max="8433" width="72.287037037037" style="1" customWidth="1"/>
    <col min="8434" max="8434" width="16.1388888888889" style="1" customWidth="1"/>
    <col min="8435" max="8435" width="15.5740740740741" style="1" customWidth="1"/>
    <col min="8436" max="8436" width="22" style="1" customWidth="1"/>
    <col min="8437" max="8437" width="16.4259259259259" style="1" customWidth="1"/>
    <col min="8438" max="8438" width="9" style="1" hidden="1" customWidth="1"/>
    <col min="8439" max="8439" width="20.1388888888889" style="1" customWidth="1"/>
    <col min="8440" max="8440" width="22.8518518518519" style="1" customWidth="1"/>
    <col min="8441" max="8442" width="17.712962962963" style="1" customWidth="1"/>
    <col min="8443" max="8449" width="9" style="1" hidden="1" customWidth="1"/>
    <col min="8450" max="8450" width="9.13888888888889" style="1"/>
    <col min="8451" max="8451" width="12.4259259259259" style="1" customWidth="1"/>
    <col min="8452" max="8687" width="9.13888888888889" style="1"/>
    <col min="8688" max="8688" width="7.13888888888889" style="1" customWidth="1"/>
    <col min="8689" max="8689" width="72.287037037037" style="1" customWidth="1"/>
    <col min="8690" max="8690" width="16.1388888888889" style="1" customWidth="1"/>
    <col min="8691" max="8691" width="15.5740740740741" style="1" customWidth="1"/>
    <col min="8692" max="8692" width="22" style="1" customWidth="1"/>
    <col min="8693" max="8693" width="16.4259259259259" style="1" customWidth="1"/>
    <col min="8694" max="8694" width="9" style="1" hidden="1" customWidth="1"/>
    <col min="8695" max="8695" width="20.1388888888889" style="1" customWidth="1"/>
    <col min="8696" max="8696" width="22.8518518518519" style="1" customWidth="1"/>
    <col min="8697" max="8698" width="17.712962962963" style="1" customWidth="1"/>
    <col min="8699" max="8705" width="9" style="1" hidden="1" customWidth="1"/>
    <col min="8706" max="8706" width="9.13888888888889" style="1"/>
    <col min="8707" max="8707" width="12.4259259259259" style="1" customWidth="1"/>
    <col min="8708" max="8943" width="9.13888888888889" style="1"/>
    <col min="8944" max="8944" width="7.13888888888889" style="1" customWidth="1"/>
    <col min="8945" max="8945" width="72.287037037037" style="1" customWidth="1"/>
    <col min="8946" max="8946" width="16.1388888888889" style="1" customWidth="1"/>
    <col min="8947" max="8947" width="15.5740740740741" style="1" customWidth="1"/>
    <col min="8948" max="8948" width="22" style="1" customWidth="1"/>
    <col min="8949" max="8949" width="16.4259259259259" style="1" customWidth="1"/>
    <col min="8950" max="8950" width="9" style="1" hidden="1" customWidth="1"/>
    <col min="8951" max="8951" width="20.1388888888889" style="1" customWidth="1"/>
    <col min="8952" max="8952" width="22.8518518518519" style="1" customWidth="1"/>
    <col min="8953" max="8954" width="17.712962962963" style="1" customWidth="1"/>
    <col min="8955" max="8961" width="9" style="1" hidden="1" customWidth="1"/>
    <col min="8962" max="8962" width="9.13888888888889" style="1"/>
    <col min="8963" max="8963" width="12.4259259259259" style="1" customWidth="1"/>
    <col min="8964" max="9199" width="9.13888888888889" style="1"/>
    <col min="9200" max="9200" width="7.13888888888889" style="1" customWidth="1"/>
    <col min="9201" max="9201" width="72.287037037037" style="1" customWidth="1"/>
    <col min="9202" max="9202" width="16.1388888888889" style="1" customWidth="1"/>
    <col min="9203" max="9203" width="15.5740740740741" style="1" customWidth="1"/>
    <col min="9204" max="9204" width="22" style="1" customWidth="1"/>
    <col min="9205" max="9205" width="16.4259259259259" style="1" customWidth="1"/>
    <col min="9206" max="9206" width="9" style="1" hidden="1" customWidth="1"/>
    <col min="9207" max="9207" width="20.1388888888889" style="1" customWidth="1"/>
    <col min="9208" max="9208" width="22.8518518518519" style="1" customWidth="1"/>
    <col min="9209" max="9210" width="17.712962962963" style="1" customWidth="1"/>
    <col min="9211" max="9217" width="9" style="1" hidden="1" customWidth="1"/>
    <col min="9218" max="9218" width="9.13888888888889" style="1"/>
    <col min="9219" max="9219" width="12.4259259259259" style="1" customWidth="1"/>
    <col min="9220" max="9455" width="9.13888888888889" style="1"/>
    <col min="9456" max="9456" width="7.13888888888889" style="1" customWidth="1"/>
    <col min="9457" max="9457" width="72.287037037037" style="1" customWidth="1"/>
    <col min="9458" max="9458" width="16.1388888888889" style="1" customWidth="1"/>
    <col min="9459" max="9459" width="15.5740740740741" style="1" customWidth="1"/>
    <col min="9460" max="9460" width="22" style="1" customWidth="1"/>
    <col min="9461" max="9461" width="16.4259259259259" style="1" customWidth="1"/>
    <col min="9462" max="9462" width="9" style="1" hidden="1" customWidth="1"/>
    <col min="9463" max="9463" width="20.1388888888889" style="1" customWidth="1"/>
    <col min="9464" max="9464" width="22.8518518518519" style="1" customWidth="1"/>
    <col min="9465" max="9466" width="17.712962962963" style="1" customWidth="1"/>
    <col min="9467" max="9473" width="9" style="1" hidden="1" customWidth="1"/>
    <col min="9474" max="9474" width="9.13888888888889" style="1"/>
    <col min="9475" max="9475" width="12.4259259259259" style="1" customWidth="1"/>
    <col min="9476" max="9711" width="9.13888888888889" style="1"/>
    <col min="9712" max="9712" width="7.13888888888889" style="1" customWidth="1"/>
    <col min="9713" max="9713" width="72.287037037037" style="1" customWidth="1"/>
    <col min="9714" max="9714" width="16.1388888888889" style="1" customWidth="1"/>
    <col min="9715" max="9715" width="15.5740740740741" style="1" customWidth="1"/>
    <col min="9716" max="9716" width="22" style="1" customWidth="1"/>
    <col min="9717" max="9717" width="16.4259259259259" style="1" customWidth="1"/>
    <col min="9718" max="9718" width="9" style="1" hidden="1" customWidth="1"/>
    <col min="9719" max="9719" width="20.1388888888889" style="1" customWidth="1"/>
    <col min="9720" max="9720" width="22.8518518518519" style="1" customWidth="1"/>
    <col min="9721" max="9722" width="17.712962962963" style="1" customWidth="1"/>
    <col min="9723" max="9729" width="9" style="1" hidden="1" customWidth="1"/>
    <col min="9730" max="9730" width="9.13888888888889" style="1"/>
    <col min="9731" max="9731" width="12.4259259259259" style="1" customWidth="1"/>
    <col min="9732" max="9967" width="9.13888888888889" style="1"/>
    <col min="9968" max="9968" width="7.13888888888889" style="1" customWidth="1"/>
    <col min="9969" max="9969" width="72.287037037037" style="1" customWidth="1"/>
    <col min="9970" max="9970" width="16.1388888888889" style="1" customWidth="1"/>
    <col min="9971" max="9971" width="15.5740740740741" style="1" customWidth="1"/>
    <col min="9972" max="9972" width="22" style="1" customWidth="1"/>
    <col min="9973" max="9973" width="16.4259259259259" style="1" customWidth="1"/>
    <col min="9974" max="9974" width="9" style="1" hidden="1" customWidth="1"/>
    <col min="9975" max="9975" width="20.1388888888889" style="1" customWidth="1"/>
    <col min="9976" max="9976" width="22.8518518518519" style="1" customWidth="1"/>
    <col min="9977" max="9978" width="17.712962962963" style="1" customWidth="1"/>
    <col min="9979" max="9985" width="9" style="1" hidden="1" customWidth="1"/>
    <col min="9986" max="9986" width="9.13888888888889" style="1"/>
    <col min="9987" max="9987" width="12.4259259259259" style="1" customWidth="1"/>
    <col min="9988" max="10223" width="9.13888888888889" style="1"/>
    <col min="10224" max="10224" width="7.13888888888889" style="1" customWidth="1"/>
    <col min="10225" max="10225" width="72.287037037037" style="1" customWidth="1"/>
    <col min="10226" max="10226" width="16.1388888888889" style="1" customWidth="1"/>
    <col min="10227" max="10227" width="15.5740740740741" style="1" customWidth="1"/>
    <col min="10228" max="10228" width="22" style="1" customWidth="1"/>
    <col min="10229" max="10229" width="16.4259259259259" style="1" customWidth="1"/>
    <col min="10230" max="10230" width="9" style="1" hidden="1" customWidth="1"/>
    <col min="10231" max="10231" width="20.1388888888889" style="1" customWidth="1"/>
    <col min="10232" max="10232" width="22.8518518518519" style="1" customWidth="1"/>
    <col min="10233" max="10234" width="17.712962962963" style="1" customWidth="1"/>
    <col min="10235" max="10241" width="9" style="1" hidden="1" customWidth="1"/>
    <col min="10242" max="10242" width="9.13888888888889" style="1"/>
    <col min="10243" max="10243" width="12.4259259259259" style="1" customWidth="1"/>
    <col min="10244" max="10479" width="9.13888888888889" style="1"/>
    <col min="10480" max="10480" width="7.13888888888889" style="1" customWidth="1"/>
    <col min="10481" max="10481" width="72.287037037037" style="1" customWidth="1"/>
    <col min="10482" max="10482" width="16.1388888888889" style="1" customWidth="1"/>
    <col min="10483" max="10483" width="15.5740740740741" style="1" customWidth="1"/>
    <col min="10484" max="10484" width="22" style="1" customWidth="1"/>
    <col min="10485" max="10485" width="16.4259259259259" style="1" customWidth="1"/>
    <col min="10486" max="10486" width="9" style="1" hidden="1" customWidth="1"/>
    <col min="10487" max="10487" width="20.1388888888889" style="1" customWidth="1"/>
    <col min="10488" max="10488" width="22.8518518518519" style="1" customWidth="1"/>
    <col min="10489" max="10490" width="17.712962962963" style="1" customWidth="1"/>
    <col min="10491" max="10497" width="9" style="1" hidden="1" customWidth="1"/>
    <col min="10498" max="10498" width="9.13888888888889" style="1"/>
    <col min="10499" max="10499" width="12.4259259259259" style="1" customWidth="1"/>
    <col min="10500" max="10735" width="9.13888888888889" style="1"/>
    <col min="10736" max="10736" width="7.13888888888889" style="1" customWidth="1"/>
    <col min="10737" max="10737" width="72.287037037037" style="1" customWidth="1"/>
    <col min="10738" max="10738" width="16.1388888888889" style="1" customWidth="1"/>
    <col min="10739" max="10739" width="15.5740740740741" style="1" customWidth="1"/>
    <col min="10740" max="10740" width="22" style="1" customWidth="1"/>
    <col min="10741" max="10741" width="16.4259259259259" style="1" customWidth="1"/>
    <col min="10742" max="10742" width="9" style="1" hidden="1" customWidth="1"/>
    <col min="10743" max="10743" width="20.1388888888889" style="1" customWidth="1"/>
    <col min="10744" max="10744" width="22.8518518518519" style="1" customWidth="1"/>
    <col min="10745" max="10746" width="17.712962962963" style="1" customWidth="1"/>
    <col min="10747" max="10753" width="9" style="1" hidden="1" customWidth="1"/>
    <col min="10754" max="10754" width="9.13888888888889" style="1"/>
    <col min="10755" max="10755" width="12.4259259259259" style="1" customWidth="1"/>
    <col min="10756" max="10991" width="9.13888888888889" style="1"/>
    <col min="10992" max="10992" width="7.13888888888889" style="1" customWidth="1"/>
    <col min="10993" max="10993" width="72.287037037037" style="1" customWidth="1"/>
    <col min="10994" max="10994" width="16.1388888888889" style="1" customWidth="1"/>
    <col min="10995" max="10995" width="15.5740740740741" style="1" customWidth="1"/>
    <col min="10996" max="10996" width="22" style="1" customWidth="1"/>
    <col min="10997" max="10997" width="16.4259259259259" style="1" customWidth="1"/>
    <col min="10998" max="10998" width="9" style="1" hidden="1" customWidth="1"/>
    <col min="10999" max="10999" width="20.1388888888889" style="1" customWidth="1"/>
    <col min="11000" max="11000" width="22.8518518518519" style="1" customWidth="1"/>
    <col min="11001" max="11002" width="17.712962962963" style="1" customWidth="1"/>
    <col min="11003" max="11009" width="9" style="1" hidden="1" customWidth="1"/>
    <col min="11010" max="11010" width="9.13888888888889" style="1"/>
    <col min="11011" max="11011" width="12.4259259259259" style="1" customWidth="1"/>
    <col min="11012" max="11247" width="9.13888888888889" style="1"/>
    <col min="11248" max="11248" width="7.13888888888889" style="1" customWidth="1"/>
    <col min="11249" max="11249" width="72.287037037037" style="1" customWidth="1"/>
    <col min="11250" max="11250" width="16.1388888888889" style="1" customWidth="1"/>
    <col min="11251" max="11251" width="15.5740740740741" style="1" customWidth="1"/>
    <col min="11252" max="11252" width="22" style="1" customWidth="1"/>
    <col min="11253" max="11253" width="16.4259259259259" style="1" customWidth="1"/>
    <col min="11254" max="11254" width="9" style="1" hidden="1" customWidth="1"/>
    <col min="11255" max="11255" width="20.1388888888889" style="1" customWidth="1"/>
    <col min="11256" max="11256" width="22.8518518518519" style="1" customWidth="1"/>
    <col min="11257" max="11258" width="17.712962962963" style="1" customWidth="1"/>
    <col min="11259" max="11265" width="9" style="1" hidden="1" customWidth="1"/>
    <col min="11266" max="11266" width="9.13888888888889" style="1"/>
    <col min="11267" max="11267" width="12.4259259259259" style="1" customWidth="1"/>
    <col min="11268" max="11503" width="9.13888888888889" style="1"/>
    <col min="11504" max="11504" width="7.13888888888889" style="1" customWidth="1"/>
    <col min="11505" max="11505" width="72.287037037037" style="1" customWidth="1"/>
    <col min="11506" max="11506" width="16.1388888888889" style="1" customWidth="1"/>
    <col min="11507" max="11507" width="15.5740740740741" style="1" customWidth="1"/>
    <col min="11508" max="11508" width="22" style="1" customWidth="1"/>
    <col min="11509" max="11509" width="16.4259259259259" style="1" customWidth="1"/>
    <col min="11510" max="11510" width="9" style="1" hidden="1" customWidth="1"/>
    <col min="11511" max="11511" width="20.1388888888889" style="1" customWidth="1"/>
    <col min="11512" max="11512" width="22.8518518518519" style="1" customWidth="1"/>
    <col min="11513" max="11514" width="17.712962962963" style="1" customWidth="1"/>
    <col min="11515" max="11521" width="9" style="1" hidden="1" customWidth="1"/>
    <col min="11522" max="11522" width="9.13888888888889" style="1"/>
    <col min="11523" max="11523" width="12.4259259259259" style="1" customWidth="1"/>
    <col min="11524" max="11759" width="9.13888888888889" style="1"/>
    <col min="11760" max="11760" width="7.13888888888889" style="1" customWidth="1"/>
    <col min="11761" max="11761" width="72.287037037037" style="1" customWidth="1"/>
    <col min="11762" max="11762" width="16.1388888888889" style="1" customWidth="1"/>
    <col min="11763" max="11763" width="15.5740740740741" style="1" customWidth="1"/>
    <col min="11764" max="11764" width="22" style="1" customWidth="1"/>
    <col min="11765" max="11765" width="16.4259259259259" style="1" customWidth="1"/>
    <col min="11766" max="11766" width="9" style="1" hidden="1" customWidth="1"/>
    <col min="11767" max="11767" width="20.1388888888889" style="1" customWidth="1"/>
    <col min="11768" max="11768" width="22.8518518518519" style="1" customWidth="1"/>
    <col min="11769" max="11770" width="17.712962962963" style="1" customWidth="1"/>
    <col min="11771" max="11777" width="9" style="1" hidden="1" customWidth="1"/>
    <col min="11778" max="11778" width="9.13888888888889" style="1"/>
    <col min="11779" max="11779" width="12.4259259259259" style="1" customWidth="1"/>
    <col min="11780" max="12015" width="9.13888888888889" style="1"/>
    <col min="12016" max="12016" width="7.13888888888889" style="1" customWidth="1"/>
    <col min="12017" max="12017" width="72.287037037037" style="1" customWidth="1"/>
    <col min="12018" max="12018" width="16.1388888888889" style="1" customWidth="1"/>
    <col min="12019" max="12019" width="15.5740740740741" style="1" customWidth="1"/>
    <col min="12020" max="12020" width="22" style="1" customWidth="1"/>
    <col min="12021" max="12021" width="16.4259259259259" style="1" customWidth="1"/>
    <col min="12022" max="12022" width="9" style="1" hidden="1" customWidth="1"/>
    <col min="12023" max="12023" width="20.1388888888889" style="1" customWidth="1"/>
    <col min="12024" max="12024" width="22.8518518518519" style="1" customWidth="1"/>
    <col min="12025" max="12026" width="17.712962962963" style="1" customWidth="1"/>
    <col min="12027" max="12033" width="9" style="1" hidden="1" customWidth="1"/>
    <col min="12034" max="12034" width="9.13888888888889" style="1"/>
    <col min="12035" max="12035" width="12.4259259259259" style="1" customWidth="1"/>
    <col min="12036" max="12271" width="9.13888888888889" style="1"/>
    <col min="12272" max="12272" width="7.13888888888889" style="1" customWidth="1"/>
    <col min="12273" max="12273" width="72.287037037037" style="1" customWidth="1"/>
    <col min="12274" max="12274" width="16.1388888888889" style="1" customWidth="1"/>
    <col min="12275" max="12275" width="15.5740740740741" style="1" customWidth="1"/>
    <col min="12276" max="12276" width="22" style="1" customWidth="1"/>
    <col min="12277" max="12277" width="16.4259259259259" style="1" customWidth="1"/>
    <col min="12278" max="12278" width="9" style="1" hidden="1" customWidth="1"/>
    <col min="12279" max="12279" width="20.1388888888889" style="1" customWidth="1"/>
    <col min="12280" max="12280" width="22.8518518518519" style="1" customWidth="1"/>
    <col min="12281" max="12282" width="17.712962962963" style="1" customWidth="1"/>
    <col min="12283" max="12289" width="9" style="1" hidden="1" customWidth="1"/>
    <col min="12290" max="12290" width="9.13888888888889" style="1"/>
    <col min="12291" max="12291" width="12.4259259259259" style="1" customWidth="1"/>
    <col min="12292" max="12527" width="9.13888888888889" style="1"/>
    <col min="12528" max="12528" width="7.13888888888889" style="1" customWidth="1"/>
    <col min="12529" max="12529" width="72.287037037037" style="1" customWidth="1"/>
    <col min="12530" max="12530" width="16.1388888888889" style="1" customWidth="1"/>
    <col min="12531" max="12531" width="15.5740740740741" style="1" customWidth="1"/>
    <col min="12532" max="12532" width="22" style="1" customWidth="1"/>
    <col min="12533" max="12533" width="16.4259259259259" style="1" customWidth="1"/>
    <col min="12534" max="12534" width="9" style="1" hidden="1" customWidth="1"/>
    <col min="12535" max="12535" width="20.1388888888889" style="1" customWidth="1"/>
    <col min="12536" max="12536" width="22.8518518518519" style="1" customWidth="1"/>
    <col min="12537" max="12538" width="17.712962962963" style="1" customWidth="1"/>
    <col min="12539" max="12545" width="9" style="1" hidden="1" customWidth="1"/>
    <col min="12546" max="12546" width="9.13888888888889" style="1"/>
    <col min="12547" max="12547" width="12.4259259259259" style="1" customWidth="1"/>
    <col min="12548" max="12783" width="9.13888888888889" style="1"/>
    <col min="12784" max="12784" width="7.13888888888889" style="1" customWidth="1"/>
    <col min="12785" max="12785" width="72.287037037037" style="1" customWidth="1"/>
    <col min="12786" max="12786" width="16.1388888888889" style="1" customWidth="1"/>
    <col min="12787" max="12787" width="15.5740740740741" style="1" customWidth="1"/>
    <col min="12788" max="12788" width="22" style="1" customWidth="1"/>
    <col min="12789" max="12789" width="16.4259259259259" style="1" customWidth="1"/>
    <col min="12790" max="12790" width="9" style="1" hidden="1" customWidth="1"/>
    <col min="12791" max="12791" width="20.1388888888889" style="1" customWidth="1"/>
    <col min="12792" max="12792" width="22.8518518518519" style="1" customWidth="1"/>
    <col min="12793" max="12794" width="17.712962962963" style="1" customWidth="1"/>
    <col min="12795" max="12801" width="9" style="1" hidden="1" customWidth="1"/>
    <col min="12802" max="12802" width="9.13888888888889" style="1"/>
    <col min="12803" max="12803" width="12.4259259259259" style="1" customWidth="1"/>
    <col min="12804" max="13039" width="9.13888888888889" style="1"/>
    <col min="13040" max="13040" width="7.13888888888889" style="1" customWidth="1"/>
    <col min="13041" max="13041" width="72.287037037037" style="1" customWidth="1"/>
    <col min="13042" max="13042" width="16.1388888888889" style="1" customWidth="1"/>
    <col min="13043" max="13043" width="15.5740740740741" style="1" customWidth="1"/>
    <col min="13044" max="13044" width="22" style="1" customWidth="1"/>
    <col min="13045" max="13045" width="16.4259259259259" style="1" customWidth="1"/>
    <col min="13046" max="13046" width="9" style="1" hidden="1" customWidth="1"/>
    <col min="13047" max="13047" width="20.1388888888889" style="1" customWidth="1"/>
    <col min="13048" max="13048" width="22.8518518518519" style="1" customWidth="1"/>
    <col min="13049" max="13050" width="17.712962962963" style="1" customWidth="1"/>
    <col min="13051" max="13057" width="9" style="1" hidden="1" customWidth="1"/>
    <col min="13058" max="13058" width="9.13888888888889" style="1"/>
    <col min="13059" max="13059" width="12.4259259259259" style="1" customWidth="1"/>
    <col min="13060" max="13295" width="9.13888888888889" style="1"/>
    <col min="13296" max="13296" width="7.13888888888889" style="1" customWidth="1"/>
    <col min="13297" max="13297" width="72.287037037037" style="1" customWidth="1"/>
    <col min="13298" max="13298" width="16.1388888888889" style="1" customWidth="1"/>
    <col min="13299" max="13299" width="15.5740740740741" style="1" customWidth="1"/>
    <col min="13300" max="13300" width="22" style="1" customWidth="1"/>
    <col min="13301" max="13301" width="16.4259259259259" style="1" customWidth="1"/>
    <col min="13302" max="13302" width="9" style="1" hidden="1" customWidth="1"/>
    <col min="13303" max="13303" width="20.1388888888889" style="1" customWidth="1"/>
    <col min="13304" max="13304" width="22.8518518518519" style="1" customWidth="1"/>
    <col min="13305" max="13306" width="17.712962962963" style="1" customWidth="1"/>
    <col min="13307" max="13313" width="9" style="1" hidden="1" customWidth="1"/>
    <col min="13314" max="13314" width="9.13888888888889" style="1"/>
    <col min="13315" max="13315" width="12.4259259259259" style="1" customWidth="1"/>
    <col min="13316" max="13551" width="9.13888888888889" style="1"/>
    <col min="13552" max="13552" width="7.13888888888889" style="1" customWidth="1"/>
    <col min="13553" max="13553" width="72.287037037037" style="1" customWidth="1"/>
    <col min="13554" max="13554" width="16.1388888888889" style="1" customWidth="1"/>
    <col min="13555" max="13555" width="15.5740740740741" style="1" customWidth="1"/>
    <col min="13556" max="13556" width="22" style="1" customWidth="1"/>
    <col min="13557" max="13557" width="16.4259259259259" style="1" customWidth="1"/>
    <col min="13558" max="13558" width="9" style="1" hidden="1" customWidth="1"/>
    <col min="13559" max="13559" width="20.1388888888889" style="1" customWidth="1"/>
    <col min="13560" max="13560" width="22.8518518518519" style="1" customWidth="1"/>
    <col min="13561" max="13562" width="17.712962962963" style="1" customWidth="1"/>
    <col min="13563" max="13569" width="9" style="1" hidden="1" customWidth="1"/>
    <col min="13570" max="13570" width="9.13888888888889" style="1"/>
    <col min="13571" max="13571" width="12.4259259259259" style="1" customWidth="1"/>
    <col min="13572" max="13807" width="9.13888888888889" style="1"/>
    <col min="13808" max="13808" width="7.13888888888889" style="1" customWidth="1"/>
    <col min="13809" max="13809" width="72.287037037037" style="1" customWidth="1"/>
    <col min="13810" max="13810" width="16.1388888888889" style="1" customWidth="1"/>
    <col min="13811" max="13811" width="15.5740740740741" style="1" customWidth="1"/>
    <col min="13812" max="13812" width="22" style="1" customWidth="1"/>
    <col min="13813" max="13813" width="16.4259259259259" style="1" customWidth="1"/>
    <col min="13814" max="13814" width="9" style="1" hidden="1" customWidth="1"/>
    <col min="13815" max="13815" width="20.1388888888889" style="1" customWidth="1"/>
    <col min="13816" max="13816" width="22.8518518518519" style="1" customWidth="1"/>
    <col min="13817" max="13818" width="17.712962962963" style="1" customWidth="1"/>
    <col min="13819" max="13825" width="9" style="1" hidden="1" customWidth="1"/>
    <col min="13826" max="13826" width="9.13888888888889" style="1"/>
    <col min="13827" max="13827" width="12.4259259259259" style="1" customWidth="1"/>
    <col min="13828" max="14063" width="9.13888888888889" style="1"/>
    <col min="14064" max="14064" width="7.13888888888889" style="1" customWidth="1"/>
    <col min="14065" max="14065" width="72.287037037037" style="1" customWidth="1"/>
    <col min="14066" max="14066" width="16.1388888888889" style="1" customWidth="1"/>
    <col min="14067" max="14067" width="15.5740740740741" style="1" customWidth="1"/>
    <col min="14068" max="14068" width="22" style="1" customWidth="1"/>
    <col min="14069" max="14069" width="16.4259259259259" style="1" customWidth="1"/>
    <col min="14070" max="14070" width="9" style="1" hidden="1" customWidth="1"/>
    <col min="14071" max="14071" width="20.1388888888889" style="1" customWidth="1"/>
    <col min="14072" max="14072" width="22.8518518518519" style="1" customWidth="1"/>
    <col min="14073" max="14074" width="17.712962962963" style="1" customWidth="1"/>
    <col min="14075" max="14081" width="9" style="1" hidden="1" customWidth="1"/>
    <col min="14082" max="14082" width="9.13888888888889" style="1"/>
    <col min="14083" max="14083" width="12.4259259259259" style="1" customWidth="1"/>
    <col min="14084" max="14319" width="9.13888888888889" style="1"/>
    <col min="14320" max="14320" width="7.13888888888889" style="1" customWidth="1"/>
    <col min="14321" max="14321" width="72.287037037037" style="1" customWidth="1"/>
    <col min="14322" max="14322" width="16.1388888888889" style="1" customWidth="1"/>
    <col min="14323" max="14323" width="15.5740740740741" style="1" customWidth="1"/>
    <col min="14324" max="14324" width="22" style="1" customWidth="1"/>
    <col min="14325" max="14325" width="16.4259259259259" style="1" customWidth="1"/>
    <col min="14326" max="14326" width="9" style="1" hidden="1" customWidth="1"/>
    <col min="14327" max="14327" width="20.1388888888889" style="1" customWidth="1"/>
    <col min="14328" max="14328" width="22.8518518518519" style="1" customWidth="1"/>
    <col min="14329" max="14330" width="17.712962962963" style="1" customWidth="1"/>
    <col min="14331" max="14337" width="9" style="1" hidden="1" customWidth="1"/>
    <col min="14338" max="14338" width="9.13888888888889" style="1"/>
    <col min="14339" max="14339" width="12.4259259259259" style="1" customWidth="1"/>
    <col min="14340" max="14575" width="9.13888888888889" style="1"/>
    <col min="14576" max="14576" width="7.13888888888889" style="1" customWidth="1"/>
    <col min="14577" max="14577" width="72.287037037037" style="1" customWidth="1"/>
    <col min="14578" max="14578" width="16.1388888888889" style="1" customWidth="1"/>
    <col min="14579" max="14579" width="15.5740740740741" style="1" customWidth="1"/>
    <col min="14580" max="14580" width="22" style="1" customWidth="1"/>
    <col min="14581" max="14581" width="16.4259259259259" style="1" customWidth="1"/>
    <col min="14582" max="14582" width="9" style="1" hidden="1" customWidth="1"/>
    <col min="14583" max="14583" width="20.1388888888889" style="1" customWidth="1"/>
    <col min="14584" max="14584" width="22.8518518518519" style="1" customWidth="1"/>
    <col min="14585" max="14586" width="17.712962962963" style="1" customWidth="1"/>
    <col min="14587" max="14593" width="9" style="1" hidden="1" customWidth="1"/>
    <col min="14594" max="14594" width="9.13888888888889" style="1"/>
    <col min="14595" max="14595" width="12.4259259259259" style="1" customWidth="1"/>
    <col min="14596" max="14831" width="9.13888888888889" style="1"/>
    <col min="14832" max="14832" width="7.13888888888889" style="1" customWidth="1"/>
    <col min="14833" max="14833" width="72.287037037037" style="1" customWidth="1"/>
    <col min="14834" max="14834" width="16.1388888888889" style="1" customWidth="1"/>
    <col min="14835" max="14835" width="15.5740740740741" style="1" customWidth="1"/>
    <col min="14836" max="14836" width="22" style="1" customWidth="1"/>
    <col min="14837" max="14837" width="16.4259259259259" style="1" customWidth="1"/>
    <col min="14838" max="14838" width="9" style="1" hidden="1" customWidth="1"/>
    <col min="14839" max="14839" width="20.1388888888889" style="1" customWidth="1"/>
    <col min="14840" max="14840" width="22.8518518518519" style="1" customWidth="1"/>
    <col min="14841" max="14842" width="17.712962962963" style="1" customWidth="1"/>
    <col min="14843" max="14849" width="9" style="1" hidden="1" customWidth="1"/>
    <col min="14850" max="14850" width="9.13888888888889" style="1"/>
    <col min="14851" max="14851" width="12.4259259259259" style="1" customWidth="1"/>
    <col min="14852" max="15087" width="9.13888888888889" style="1"/>
    <col min="15088" max="15088" width="7.13888888888889" style="1" customWidth="1"/>
    <col min="15089" max="15089" width="72.287037037037" style="1" customWidth="1"/>
    <col min="15090" max="15090" width="16.1388888888889" style="1" customWidth="1"/>
    <col min="15091" max="15091" width="15.5740740740741" style="1" customWidth="1"/>
    <col min="15092" max="15092" width="22" style="1" customWidth="1"/>
    <col min="15093" max="15093" width="16.4259259259259" style="1" customWidth="1"/>
    <col min="15094" max="15094" width="9" style="1" hidden="1" customWidth="1"/>
    <col min="15095" max="15095" width="20.1388888888889" style="1" customWidth="1"/>
    <col min="15096" max="15096" width="22.8518518518519" style="1" customWidth="1"/>
    <col min="15097" max="15098" width="17.712962962963" style="1" customWidth="1"/>
    <col min="15099" max="15105" width="9" style="1" hidden="1" customWidth="1"/>
    <col min="15106" max="15106" width="9.13888888888889" style="1"/>
    <col min="15107" max="15107" width="12.4259259259259" style="1" customWidth="1"/>
    <col min="15108" max="15343" width="9.13888888888889" style="1"/>
    <col min="15344" max="15344" width="7.13888888888889" style="1" customWidth="1"/>
    <col min="15345" max="15345" width="72.287037037037" style="1" customWidth="1"/>
    <col min="15346" max="15346" width="16.1388888888889" style="1" customWidth="1"/>
    <col min="15347" max="15347" width="15.5740740740741" style="1" customWidth="1"/>
    <col min="15348" max="15348" width="22" style="1" customWidth="1"/>
    <col min="15349" max="15349" width="16.4259259259259" style="1" customWidth="1"/>
    <col min="15350" max="15350" width="9" style="1" hidden="1" customWidth="1"/>
    <col min="15351" max="15351" width="20.1388888888889" style="1" customWidth="1"/>
    <col min="15352" max="15352" width="22.8518518518519" style="1" customWidth="1"/>
    <col min="15353" max="15354" width="17.712962962963" style="1" customWidth="1"/>
    <col min="15355" max="15361" width="9" style="1" hidden="1" customWidth="1"/>
    <col min="15362" max="15362" width="9.13888888888889" style="1"/>
    <col min="15363" max="15363" width="12.4259259259259" style="1" customWidth="1"/>
    <col min="15364" max="15599" width="9.13888888888889" style="1"/>
    <col min="15600" max="15600" width="7.13888888888889" style="1" customWidth="1"/>
    <col min="15601" max="15601" width="72.287037037037" style="1" customWidth="1"/>
    <col min="15602" max="15602" width="16.1388888888889" style="1" customWidth="1"/>
    <col min="15603" max="15603" width="15.5740740740741" style="1" customWidth="1"/>
    <col min="15604" max="15604" width="22" style="1" customWidth="1"/>
    <col min="15605" max="15605" width="16.4259259259259" style="1" customWidth="1"/>
    <col min="15606" max="15606" width="9" style="1" hidden="1" customWidth="1"/>
    <col min="15607" max="15607" width="20.1388888888889" style="1" customWidth="1"/>
    <col min="15608" max="15608" width="22.8518518518519" style="1" customWidth="1"/>
    <col min="15609" max="15610" width="17.712962962963" style="1" customWidth="1"/>
    <col min="15611" max="15617" width="9" style="1" hidden="1" customWidth="1"/>
    <col min="15618" max="15618" width="9.13888888888889" style="1"/>
    <col min="15619" max="15619" width="12.4259259259259" style="1" customWidth="1"/>
    <col min="15620" max="15855" width="9.13888888888889" style="1"/>
    <col min="15856" max="15856" width="7.13888888888889" style="1" customWidth="1"/>
    <col min="15857" max="15857" width="72.287037037037" style="1" customWidth="1"/>
    <col min="15858" max="15858" width="16.1388888888889" style="1" customWidth="1"/>
    <col min="15859" max="15859" width="15.5740740740741" style="1" customWidth="1"/>
    <col min="15860" max="15860" width="22" style="1" customWidth="1"/>
    <col min="15861" max="15861" width="16.4259259259259" style="1" customWidth="1"/>
    <col min="15862" max="15862" width="9" style="1" hidden="1" customWidth="1"/>
    <col min="15863" max="15863" width="20.1388888888889" style="1" customWidth="1"/>
    <col min="15864" max="15864" width="22.8518518518519" style="1" customWidth="1"/>
    <col min="15865" max="15866" width="17.712962962963" style="1" customWidth="1"/>
    <col min="15867" max="15873" width="9" style="1" hidden="1" customWidth="1"/>
    <col min="15874" max="15874" width="9.13888888888889" style="1"/>
    <col min="15875" max="15875" width="12.4259259259259" style="1" customWidth="1"/>
    <col min="15876" max="16111" width="9.13888888888889" style="1"/>
    <col min="16112" max="16112" width="7.13888888888889" style="1" customWidth="1"/>
    <col min="16113" max="16113" width="72.287037037037" style="1" customWidth="1"/>
    <col min="16114" max="16114" width="16.1388888888889" style="1" customWidth="1"/>
    <col min="16115" max="16115" width="15.5740740740741" style="1" customWidth="1"/>
    <col min="16116" max="16116" width="22" style="1" customWidth="1"/>
    <col min="16117" max="16117" width="16.4259259259259" style="1" customWidth="1"/>
    <col min="16118" max="16118" width="9" style="1" hidden="1" customWidth="1"/>
    <col min="16119" max="16119" width="20.1388888888889" style="1" customWidth="1"/>
    <col min="16120" max="16120" width="22.8518518518519" style="1" customWidth="1"/>
    <col min="16121" max="16122" width="17.712962962963" style="1" customWidth="1"/>
    <col min="16123" max="16129" width="9" style="1" hidden="1" customWidth="1"/>
    <col min="16130" max="16130" width="9.13888888888889" style="1"/>
    <col min="16131" max="16131" width="12.4259259259259" style="1" customWidth="1"/>
    <col min="16132" max="16384" width="9.13888888888889" style="1"/>
  </cols>
  <sheetData>
    <row r="2" ht="45" customHeight="1" spans="2:11">
      <c r="B2" s="4" t="s">
        <v>0</v>
      </c>
      <c r="C2" s="4"/>
      <c r="D2" s="4"/>
      <c r="E2" s="4"/>
      <c r="F2" s="4"/>
      <c r="G2" s="4"/>
      <c r="H2" s="4"/>
      <c r="I2" s="4"/>
      <c r="J2" s="4"/>
      <c r="K2" s="4"/>
    </row>
    <row r="4" ht="84.75" customHeight="1" spans="2:11">
      <c r="B4" s="5" t="s">
        <v>1</v>
      </c>
      <c r="C4" s="5" t="s">
        <v>2</v>
      </c>
      <c r="D4" s="5" t="s">
        <v>3</v>
      </c>
      <c r="E4" s="6" t="s">
        <v>4</v>
      </c>
      <c r="F4" s="5" t="s">
        <v>5</v>
      </c>
      <c r="G4" s="5" t="s">
        <v>3</v>
      </c>
      <c r="H4" s="5" t="s">
        <v>6</v>
      </c>
      <c r="I4" s="6" t="s">
        <v>7</v>
      </c>
      <c r="J4" s="5" t="s">
        <v>8</v>
      </c>
      <c r="K4" s="5" t="s">
        <v>9</v>
      </c>
    </row>
    <row r="5" ht="20.25" hidden="1" customHeight="1" spans="2:11">
      <c r="B5" s="7" t="s">
        <v>10</v>
      </c>
      <c r="C5" s="7"/>
      <c r="D5" s="8"/>
      <c r="E5" s="9">
        <f>E6+E7+E8+E9+E10+E11+E12+E13+E14+E15+E16</f>
        <v>55487060.171669</v>
      </c>
      <c r="F5" s="10">
        <f t="shared" ref="F5:F31" si="0">ROUND(E5/$E$33,2)</f>
        <v>242.46</v>
      </c>
      <c r="G5" s="11"/>
      <c r="H5" s="12"/>
      <c r="I5" s="51"/>
      <c r="J5" s="52"/>
      <c r="K5" s="52"/>
    </row>
    <row r="6" ht="16.5" hidden="1" customHeight="1" spans="2:11">
      <c r="B6" s="13" t="s">
        <v>11</v>
      </c>
      <c r="C6" s="13"/>
      <c r="D6" s="14"/>
      <c r="E6" s="15">
        <v>31991187.5925714</v>
      </c>
      <c r="F6" s="10">
        <f t="shared" si="0"/>
        <v>139.79</v>
      </c>
      <c r="G6" s="11"/>
      <c r="H6" s="12"/>
      <c r="I6" s="19"/>
      <c r="J6" s="52"/>
      <c r="K6" s="52"/>
    </row>
    <row r="7" ht="16.5" hidden="1" customHeight="1" spans="2:11">
      <c r="B7" s="13" t="s">
        <v>12</v>
      </c>
      <c r="C7" s="13"/>
      <c r="D7" s="14"/>
      <c r="E7" s="15">
        <v>13627.7646336</v>
      </c>
      <c r="F7" s="10">
        <f t="shared" si="0"/>
        <v>0.06</v>
      </c>
      <c r="G7" s="11"/>
      <c r="H7" s="12"/>
      <c r="I7" s="19"/>
      <c r="J7" s="52"/>
      <c r="K7" s="52"/>
    </row>
    <row r="8" ht="13.5" hidden="1" customHeight="1" spans="2:11">
      <c r="B8" s="13" t="s">
        <v>13</v>
      </c>
      <c r="C8" s="13"/>
      <c r="D8" s="14"/>
      <c r="E8" s="15">
        <v>7490466.31</v>
      </c>
      <c r="F8" s="10">
        <f t="shared" si="0"/>
        <v>32.73</v>
      </c>
      <c r="G8" s="11"/>
      <c r="H8" s="12"/>
      <c r="I8" s="19"/>
      <c r="J8" s="52"/>
      <c r="K8" s="52"/>
    </row>
    <row r="9" ht="15.75" hidden="1" customHeight="1" spans="2:11">
      <c r="B9" s="13" t="s">
        <v>14</v>
      </c>
      <c r="C9" s="13"/>
      <c r="D9" s="14"/>
      <c r="E9" s="15">
        <v>0</v>
      </c>
      <c r="F9" s="10">
        <f t="shared" si="0"/>
        <v>0</v>
      </c>
      <c r="G9" s="11"/>
      <c r="H9" s="12"/>
      <c r="I9" s="19"/>
      <c r="J9" s="52"/>
      <c r="K9" s="52"/>
    </row>
    <row r="10" ht="15.75" hidden="1" customHeight="1" spans="2:11">
      <c r="B10" s="13" t="s">
        <v>15</v>
      </c>
      <c r="C10" s="13"/>
      <c r="D10" s="14"/>
      <c r="E10" s="15">
        <v>58046.984464</v>
      </c>
      <c r="F10" s="10">
        <f t="shared" si="0"/>
        <v>0.25</v>
      </c>
      <c r="G10" s="11"/>
      <c r="H10" s="12"/>
      <c r="I10" s="19"/>
      <c r="J10" s="52"/>
      <c r="K10" s="52"/>
    </row>
    <row r="11" ht="17.25" hidden="1" customHeight="1" spans="2:11">
      <c r="B11" s="13" t="s">
        <v>16</v>
      </c>
      <c r="C11" s="13"/>
      <c r="D11" s="14"/>
      <c r="E11" s="15">
        <v>15518409</v>
      </c>
      <c r="F11" s="10">
        <f t="shared" si="0"/>
        <v>67.81</v>
      </c>
      <c r="G11" s="11"/>
      <c r="H11" s="12"/>
      <c r="I11" s="19"/>
      <c r="J11" s="52"/>
      <c r="K11" s="52"/>
    </row>
    <row r="12" ht="17.25" hidden="1" customHeight="1" spans="2:11">
      <c r="B12" s="13" t="s">
        <v>17</v>
      </c>
      <c r="C12" s="13"/>
      <c r="D12" s="14"/>
      <c r="E12" s="15">
        <v>0</v>
      </c>
      <c r="F12" s="10">
        <f t="shared" si="0"/>
        <v>0</v>
      </c>
      <c r="G12" s="11"/>
      <c r="H12" s="12"/>
      <c r="I12" s="19"/>
      <c r="J12" s="52"/>
      <c r="K12" s="52"/>
    </row>
    <row r="13" ht="15.75" hidden="1" customHeight="1" spans="2:11">
      <c r="B13" s="13" t="s">
        <v>18</v>
      </c>
      <c r="C13" s="13"/>
      <c r="D13" s="14"/>
      <c r="E13" s="15">
        <v>0</v>
      </c>
      <c r="F13" s="10">
        <f t="shared" si="0"/>
        <v>0</v>
      </c>
      <c r="G13" s="11"/>
      <c r="H13" s="12"/>
      <c r="I13" s="19"/>
      <c r="J13" s="52"/>
      <c r="K13" s="52"/>
    </row>
    <row r="14" ht="16.5" hidden="1" customHeight="1" spans="2:11">
      <c r="B14" s="13" t="s">
        <v>19</v>
      </c>
      <c r="C14" s="13"/>
      <c r="D14" s="14"/>
      <c r="E14" s="15">
        <f>0</f>
        <v>0</v>
      </c>
      <c r="F14" s="10">
        <f t="shared" si="0"/>
        <v>0</v>
      </c>
      <c r="G14" s="11"/>
      <c r="H14" s="12"/>
      <c r="I14" s="19"/>
      <c r="J14" s="52"/>
      <c r="K14" s="52"/>
    </row>
    <row r="15" ht="17.25" hidden="1" customHeight="1" spans="2:11">
      <c r="B15" s="13" t="s">
        <v>20</v>
      </c>
      <c r="C15" s="13"/>
      <c r="D15" s="14"/>
      <c r="E15" s="15">
        <v>0</v>
      </c>
      <c r="F15" s="10">
        <f t="shared" si="0"/>
        <v>0</v>
      </c>
      <c r="G15" s="11"/>
      <c r="H15" s="12"/>
      <c r="I15" s="19"/>
      <c r="J15" s="52"/>
      <c r="K15" s="52"/>
    </row>
    <row r="16" ht="19.5" hidden="1" customHeight="1" spans="2:11">
      <c r="B16" s="13" t="s">
        <v>21</v>
      </c>
      <c r="C16" s="13"/>
      <c r="D16" s="14"/>
      <c r="E16" s="15">
        <v>415322.52</v>
      </c>
      <c r="F16" s="10">
        <f t="shared" si="0"/>
        <v>1.81</v>
      </c>
      <c r="G16" s="11"/>
      <c r="H16" s="12"/>
      <c r="I16" s="19"/>
      <c r="J16" s="52"/>
      <c r="K16" s="52"/>
    </row>
    <row r="17" ht="19.5" hidden="1" customHeight="1" spans="2:11">
      <c r="B17" s="7" t="s">
        <v>22</v>
      </c>
      <c r="C17" s="7"/>
      <c r="D17" s="8"/>
      <c r="E17" s="9">
        <f>E18+E21</f>
        <v>8270006.16</v>
      </c>
      <c r="F17" s="10">
        <f t="shared" si="0"/>
        <v>36.14</v>
      </c>
      <c r="G17" s="11"/>
      <c r="H17" s="12"/>
      <c r="I17" s="9"/>
      <c r="J17" s="52"/>
      <c r="K17" s="52"/>
    </row>
    <row r="18" ht="15" hidden="1" customHeight="1" spans="2:11">
      <c r="B18" s="13" t="s">
        <v>23</v>
      </c>
      <c r="C18" s="13"/>
      <c r="D18" s="14"/>
      <c r="E18" s="15">
        <v>7446865.92</v>
      </c>
      <c r="F18" s="10">
        <f t="shared" si="0"/>
        <v>32.54</v>
      </c>
      <c r="G18" s="11"/>
      <c r="H18" s="12"/>
      <c r="I18" s="19"/>
      <c r="J18" s="52"/>
      <c r="K18" s="52"/>
    </row>
    <row r="19" ht="17.25" hidden="1" customHeight="1" spans="2:11">
      <c r="B19" s="16" t="s">
        <v>24</v>
      </c>
      <c r="C19" s="17"/>
      <c r="D19" s="18">
        <f>0%+2.25%</f>
        <v>0.0225</v>
      </c>
      <c r="E19" s="19">
        <f>$E$18*D19</f>
        <v>167554.4832</v>
      </c>
      <c r="F19" s="10">
        <f t="shared" si="0"/>
        <v>0.73</v>
      </c>
      <c r="G19" s="20"/>
      <c r="H19" s="12"/>
      <c r="I19" s="19"/>
      <c r="J19" s="52"/>
      <c r="K19" s="52"/>
    </row>
    <row r="20" ht="17.25" hidden="1" customHeight="1" spans="2:11">
      <c r="B20" s="16" t="s">
        <v>25</v>
      </c>
      <c r="C20" s="17"/>
      <c r="D20" s="18"/>
      <c r="E20" s="19">
        <v>102715.44</v>
      </c>
      <c r="F20" s="10">
        <f t="shared" si="0"/>
        <v>0.45</v>
      </c>
      <c r="G20" s="11"/>
      <c r="H20" s="12"/>
      <c r="I20" s="19"/>
      <c r="J20" s="52"/>
      <c r="K20" s="52"/>
    </row>
    <row r="21" ht="19.5" hidden="1" customHeight="1" spans="2:11">
      <c r="B21" s="13" t="s">
        <v>26</v>
      </c>
      <c r="C21" s="13"/>
      <c r="D21" s="14"/>
      <c r="E21" s="15">
        <v>823140.24</v>
      </c>
      <c r="F21" s="10">
        <f t="shared" si="0"/>
        <v>3.6</v>
      </c>
      <c r="G21" s="11"/>
      <c r="H21" s="12"/>
      <c r="I21" s="19"/>
      <c r="J21" s="52"/>
      <c r="K21" s="52"/>
    </row>
    <row r="22" ht="19.5" hidden="1" customHeight="1" spans="2:11">
      <c r="B22" s="7" t="s">
        <v>27</v>
      </c>
      <c r="C22" s="7"/>
      <c r="D22" s="14"/>
      <c r="E22" s="9">
        <f>E18*0.24%</f>
        <v>17872.478208</v>
      </c>
      <c r="F22" s="10">
        <f t="shared" si="0"/>
        <v>0.08</v>
      </c>
      <c r="G22" s="11"/>
      <c r="H22" s="12"/>
      <c r="I22" s="51"/>
      <c r="J22" s="52"/>
      <c r="K22" s="52"/>
    </row>
    <row r="23" ht="18.75" hidden="1" customHeight="1" spans="2:11">
      <c r="B23" s="7" t="s">
        <v>28</v>
      </c>
      <c r="C23" s="7"/>
      <c r="D23" s="8"/>
      <c r="E23" s="9">
        <v>0</v>
      </c>
      <c r="F23" s="10">
        <f t="shared" si="0"/>
        <v>0</v>
      </c>
      <c r="G23" s="11"/>
      <c r="H23" s="12"/>
      <c r="I23" s="51"/>
      <c r="J23" s="52"/>
      <c r="K23" s="52"/>
    </row>
    <row r="24" ht="18" hidden="1" customHeight="1" spans="2:11">
      <c r="B24" s="7" t="s">
        <v>29</v>
      </c>
      <c r="C24" s="7"/>
      <c r="D24" s="8"/>
      <c r="E24" s="9">
        <v>0</v>
      </c>
      <c r="F24" s="10">
        <f t="shared" si="0"/>
        <v>0</v>
      </c>
      <c r="G24" s="11"/>
      <c r="H24" s="12"/>
      <c r="I24" s="51"/>
      <c r="J24" s="52"/>
      <c r="K24" s="52"/>
    </row>
    <row r="25" ht="33.75" hidden="1" customHeight="1" spans="2:11">
      <c r="B25" s="7" t="s">
        <v>30</v>
      </c>
      <c r="C25" s="7"/>
      <c r="D25" s="8"/>
      <c r="E25" s="9">
        <f>0</f>
        <v>0</v>
      </c>
      <c r="F25" s="10">
        <f t="shared" si="0"/>
        <v>0</v>
      </c>
      <c r="G25" s="11"/>
      <c r="H25" s="12"/>
      <c r="I25" s="51"/>
      <c r="J25" s="52"/>
      <c r="K25" s="52"/>
    </row>
    <row r="26" ht="19.5" hidden="1" customHeight="1" spans="2:11">
      <c r="B26" s="7" t="s">
        <v>31</v>
      </c>
      <c r="C26" s="7"/>
      <c r="D26" s="21">
        <v>0.25</v>
      </c>
      <c r="E26" s="9">
        <f>(E25+E24+E23+E22+E17+E5)*D26</f>
        <v>15943734.7024693</v>
      </c>
      <c r="F26" s="10">
        <f t="shared" si="0"/>
        <v>69.67</v>
      </c>
      <c r="G26" s="18"/>
      <c r="H26" s="22"/>
      <c r="I26" s="51"/>
      <c r="J26" s="52"/>
      <c r="K26" s="52"/>
    </row>
    <row r="27" ht="24" customHeight="1" spans="1:11">
      <c r="A27" s="23" t="s">
        <v>32</v>
      </c>
      <c r="B27" s="24" t="s">
        <v>33</v>
      </c>
      <c r="C27" s="7"/>
      <c r="D27" s="25"/>
      <c r="E27" s="26">
        <f>E5+E17+E22+E23+E24+E25+E26</f>
        <v>79718673.5123463</v>
      </c>
      <c r="F27" s="27">
        <f t="shared" si="0"/>
        <v>348.34</v>
      </c>
      <c r="G27" s="28"/>
      <c r="H27" s="29">
        <v>135.87</v>
      </c>
      <c r="I27" s="51">
        <f>E27*H27/100</f>
        <v>108313761.701225</v>
      </c>
      <c r="J27" s="53">
        <f>ROUND(I27/$I$33,2)</f>
        <v>473.29</v>
      </c>
      <c r="K27" s="53">
        <f t="shared" ref="K27:K31" si="1">J27-F27</f>
        <v>124.95</v>
      </c>
    </row>
    <row r="28" ht="22.5" customHeight="1" spans="1:11">
      <c r="A28" s="23" t="s">
        <v>34</v>
      </c>
      <c r="B28" s="24" t="s">
        <v>35</v>
      </c>
      <c r="C28" s="7"/>
      <c r="D28" s="25"/>
      <c r="E28" s="26">
        <v>0</v>
      </c>
      <c r="F28" s="27">
        <f t="shared" si="0"/>
        <v>0</v>
      </c>
      <c r="G28" s="28"/>
      <c r="H28" s="23"/>
      <c r="I28" s="40">
        <f>E28</f>
        <v>0</v>
      </c>
      <c r="J28" s="53">
        <f>ROUND(I28/$I$33,2)</f>
        <v>0</v>
      </c>
      <c r="K28" s="53">
        <f t="shared" si="1"/>
        <v>0</v>
      </c>
    </row>
    <row r="29" ht="24" customHeight="1" spans="1:11">
      <c r="A29" s="23" t="s">
        <v>36</v>
      </c>
      <c r="B29" s="24" t="s">
        <v>37</v>
      </c>
      <c r="C29" s="7"/>
      <c r="D29" s="25"/>
      <c r="E29" s="26">
        <f>E27+E28</f>
        <v>79718673.5123463</v>
      </c>
      <c r="F29" s="27">
        <f t="shared" si="0"/>
        <v>348.34</v>
      </c>
      <c r="G29" s="28"/>
      <c r="H29" s="23"/>
      <c r="I29" s="40">
        <f>I27+I28</f>
        <v>108313761.701225</v>
      </c>
      <c r="J29" s="53">
        <f>ROUND(I29/$I$33,2)</f>
        <v>473.29</v>
      </c>
      <c r="K29" s="53">
        <f t="shared" si="1"/>
        <v>124.95</v>
      </c>
    </row>
    <row r="30" ht="27" customHeight="1" spans="1:11">
      <c r="A30" s="23" t="s">
        <v>38</v>
      </c>
      <c r="B30" s="24" t="s">
        <v>39</v>
      </c>
      <c r="C30" s="7"/>
      <c r="D30" s="30">
        <v>0.1</v>
      </c>
      <c r="E30" s="26">
        <f>E29*D30</f>
        <v>7971867.35123463</v>
      </c>
      <c r="F30" s="27">
        <f t="shared" si="0"/>
        <v>34.83</v>
      </c>
      <c r="G30" s="31">
        <f>D30</f>
        <v>0.1</v>
      </c>
      <c r="H30" s="23"/>
      <c r="I30" s="40">
        <f>ROUND(I29*G30,2)</f>
        <v>10831376.17</v>
      </c>
      <c r="J30" s="53">
        <f>ROUND(I30/$I$33,2)</f>
        <v>47.33</v>
      </c>
      <c r="K30" s="53">
        <f t="shared" si="1"/>
        <v>12.5</v>
      </c>
    </row>
    <row r="31" ht="33.75" customHeight="1" spans="1:11">
      <c r="A31" s="23" t="s">
        <v>40</v>
      </c>
      <c r="B31" s="32" t="s">
        <v>41</v>
      </c>
      <c r="C31" s="21"/>
      <c r="D31" s="30"/>
      <c r="E31" s="26">
        <f>ROUND((E30+E29)*0.12%,2)</f>
        <v>105228.65</v>
      </c>
      <c r="F31" s="27">
        <f t="shared" si="0"/>
        <v>0.46</v>
      </c>
      <c r="G31" s="31">
        <v>0.002</v>
      </c>
      <c r="H31" s="33"/>
      <c r="I31" s="40">
        <f>ROUND((I29+I30)*G31,2)</f>
        <v>238290.28</v>
      </c>
      <c r="J31" s="53">
        <f>ROUND(I31/$I$33,2)</f>
        <v>1.04</v>
      </c>
      <c r="K31" s="53">
        <f t="shared" si="1"/>
        <v>0.58</v>
      </c>
    </row>
    <row r="32" ht="27" customHeight="1" spans="1:11">
      <c r="A32" s="23" t="s">
        <v>42</v>
      </c>
      <c r="B32" s="24" t="s">
        <v>43</v>
      </c>
      <c r="C32" s="7"/>
      <c r="D32" s="25"/>
      <c r="E32" s="26">
        <f>SUM(E29:E31)</f>
        <v>87795769.5135809</v>
      </c>
      <c r="F32" s="34"/>
      <c r="G32" s="28"/>
      <c r="H32" s="35"/>
      <c r="I32" s="40">
        <f>SUM(I29:I31)</f>
        <v>119383428.151225</v>
      </c>
      <c r="J32" s="53"/>
      <c r="K32" s="53"/>
    </row>
    <row r="33" ht="30.75" customHeight="1" spans="1:11">
      <c r="A33" s="23" t="s">
        <v>44</v>
      </c>
      <c r="B33" s="24" t="s">
        <v>45</v>
      </c>
      <c r="C33" s="8" t="s">
        <v>46</v>
      </c>
      <c r="D33" s="36"/>
      <c r="E33" s="37">
        <v>228855</v>
      </c>
      <c r="F33" s="38"/>
      <c r="G33" s="39"/>
      <c r="H33" s="40"/>
      <c r="I33" s="40">
        <f>E33</f>
        <v>228855</v>
      </c>
      <c r="J33" s="54"/>
      <c r="K33" s="54"/>
    </row>
    <row r="34" ht="27.75" customHeight="1" spans="1:11">
      <c r="A34" s="23" t="s">
        <v>47</v>
      </c>
      <c r="B34" s="24" t="s">
        <v>48</v>
      </c>
      <c r="C34" s="7"/>
      <c r="D34" s="36"/>
      <c r="E34" s="41"/>
      <c r="F34" s="9">
        <f>ROUND(E32/E33,2)</f>
        <v>383.63</v>
      </c>
      <c r="G34" s="39"/>
      <c r="H34" s="42"/>
      <c r="I34" s="51"/>
      <c r="J34" s="51">
        <f>ROUND(I32/I33,2)</f>
        <v>521.66</v>
      </c>
      <c r="K34" s="53">
        <f>J34-F34</f>
        <v>138.03</v>
      </c>
    </row>
    <row r="35" ht="26.25" customHeight="1" spans="1:11">
      <c r="A35" s="23" t="s">
        <v>49</v>
      </c>
      <c r="B35" s="32" t="s">
        <v>50</v>
      </c>
      <c r="C35" s="7"/>
      <c r="D35" s="30">
        <v>0.19</v>
      </c>
      <c r="E35" s="43"/>
      <c r="F35" s="9">
        <f>F34*D35</f>
        <v>72.8897</v>
      </c>
      <c r="G35" s="31">
        <f>D35</f>
        <v>0.19</v>
      </c>
      <c r="H35" s="42"/>
      <c r="I35" s="51"/>
      <c r="J35" s="51">
        <f>J34*G35</f>
        <v>99.1154</v>
      </c>
      <c r="K35" s="51"/>
    </row>
    <row r="36" ht="27.75" customHeight="1" spans="1:11">
      <c r="A36" s="23" t="s">
        <v>51</v>
      </c>
      <c r="B36" s="32" t="s">
        <v>52</v>
      </c>
      <c r="C36" s="7"/>
      <c r="D36" s="8"/>
      <c r="E36" s="41"/>
      <c r="F36" s="9">
        <f>F34+F35</f>
        <v>456.5197</v>
      </c>
      <c r="G36" s="39"/>
      <c r="H36" s="42"/>
      <c r="I36" s="51"/>
      <c r="J36" s="51">
        <f>J34+J35</f>
        <v>620.7754</v>
      </c>
      <c r="K36" s="51"/>
    </row>
    <row r="37" ht="18" customHeight="1" spans="2:11">
      <c r="B37" s="44"/>
      <c r="C37" s="44"/>
      <c r="D37" s="45"/>
      <c r="E37" s="43"/>
      <c r="F37" s="46"/>
      <c r="G37" s="47"/>
      <c r="H37" s="45"/>
      <c r="I37" s="55"/>
      <c r="J37" s="46"/>
      <c r="K37" s="46"/>
    </row>
    <row r="38" ht="29.25" customHeight="1" spans="2:11">
      <c r="B38" s="48" t="s">
        <v>53</v>
      </c>
      <c r="C38" s="49"/>
      <c r="D38" s="50"/>
      <c r="E38" s="43"/>
      <c r="F38" s="50"/>
      <c r="G38" s="50"/>
      <c r="H38" s="50"/>
      <c r="I38" s="50"/>
      <c r="J38" s="50"/>
      <c r="K38" s="50"/>
    </row>
  </sheetData>
  <mergeCells count="1">
    <mergeCell ref="B2:K2"/>
  </mergeCells>
  <printOptions horizontalCentered="1"/>
  <pageMargins left="0.590551181102362" right="0.590551181102362" top="0.433070866141732" bottom="0.393700787401575" header="0.275590551181102" footer="0.236220472440945"/>
  <pageSetup paperSize="9" scale="55"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centralizator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Sorin Velicu</dc:creator>
  <cp:lastModifiedBy>nicug_bs540n9</cp:lastModifiedBy>
  <dcterms:created xsi:type="dcterms:W3CDTF">2023-06-12T16:30:00Z</dcterms:created>
  <cp:lastPrinted>2023-06-12T16:34:00Z</cp:lastPrinted>
  <dcterms:modified xsi:type="dcterms:W3CDTF">2023-10-13T12:54:50Z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45B38874E5144FD393564B618767F51C_13</vt:lpwstr>
  </property>
  <property fmtid="{D5CDD505-2E9C-101B-9397-08002B2CF9AE}" pid="3" name="KSOProductBuildVer">
    <vt:lpwstr>1033-12.2.0.13215</vt:lpwstr>
  </property>
</Properties>
</file>